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3\"/>
    </mc:Choice>
  </mc:AlternateContent>
  <xr:revisionPtr revIDLastSave="0" documentId="13_ncr:1_{2EE1B701-BA65-415F-BC5D-477EFE42B2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itrogen" sheetId="1" r:id="rId1"/>
  </sheets>
  <definedNames>
    <definedName name="A750CR" localSheetId="0">Nitrogen!$B$1:$B$454</definedName>
    <definedName name="A945CR." localSheetId="0">Nitrogen!$B$1:$B$514</definedName>
    <definedName name="A968CR." localSheetId="0">Nitrogen!$B$1:$B$514</definedName>
    <definedName name="A994CR." localSheetId="0">Nitrogen!$B$1:$B$514</definedName>
    <definedName name="B008CR." localSheetId="0">Nitrogen!$B$1:$B$514</definedName>
    <definedName name="B012CR._1" localSheetId="0">Nitrogen!$B$1:$B$514</definedName>
    <definedName name="B052CR." localSheetId="0">Nitrogen!$B$1:$B$514</definedName>
    <definedName name="B055CR." localSheetId="0">Nitrogen!$B$1:$B$514</definedName>
    <definedName name="B064CR." localSheetId="0">Nitrogen!$B$1:$B$514</definedName>
    <definedName name="B067CR." localSheetId="0">Nitrogen!$B$1:$B$514</definedName>
    <definedName name="B075CR." localSheetId="0">Nitrogen!$B$1:$B$514</definedName>
    <definedName name="B097CR." localSheetId="0">Nitrogen!$B$1:$B$1114</definedName>
    <definedName name="B124CR." localSheetId="0">Nitrogen!$B$1:$B$514</definedName>
    <definedName name="B143CR." localSheetId="0">Nitrogen!$B$1:$B$514</definedName>
    <definedName name="solver_adj" localSheetId="0" hidden="1">Nitrogen!$F$5:$F$7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Nitrogen!$M$10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Q13" i="1"/>
  <c r="P13" i="1"/>
  <c r="Q12" i="1"/>
  <c r="C515" i="1" s="1"/>
  <c r="E515" i="1" s="1"/>
  <c r="P14" i="1"/>
  <c r="D513" i="1"/>
  <c r="D514" i="1"/>
  <c r="F514" i="1" s="1"/>
  <c r="D515" i="1"/>
  <c r="D516" i="1"/>
  <c r="C517" i="1"/>
  <c r="E517" i="1" s="1"/>
  <c r="D517" i="1"/>
  <c r="F517" i="1" s="1"/>
  <c r="C518" i="1"/>
  <c r="E518" i="1" s="1"/>
  <c r="D518" i="1"/>
  <c r="F518" i="1" s="1"/>
  <c r="D519" i="1"/>
  <c r="D520" i="1"/>
  <c r="D521" i="1"/>
  <c r="D522" i="1"/>
  <c r="F522" i="1" s="1"/>
  <c r="C523" i="1"/>
  <c r="E523" i="1" s="1"/>
  <c r="D523" i="1"/>
  <c r="D524" i="1"/>
  <c r="D525" i="1"/>
  <c r="D526" i="1"/>
  <c r="F526" i="1" s="1"/>
  <c r="D527" i="1"/>
  <c r="C528" i="1"/>
  <c r="E528" i="1" s="1"/>
  <c r="D528" i="1"/>
  <c r="D529" i="1"/>
  <c r="F529" i="1" s="1"/>
  <c r="D530" i="1"/>
  <c r="F530" i="1" s="1"/>
  <c r="D531" i="1"/>
  <c r="D532" i="1"/>
  <c r="D533" i="1"/>
  <c r="F533" i="1"/>
  <c r="D534" i="1"/>
  <c r="F534" i="1" s="1"/>
  <c r="C535" i="1"/>
  <c r="E535" i="1" s="1"/>
  <c r="D535" i="1"/>
  <c r="D536" i="1"/>
  <c r="D537" i="1"/>
  <c r="D538" i="1"/>
  <c r="D539" i="1"/>
  <c r="D540" i="1"/>
  <c r="D541" i="1"/>
  <c r="F541" i="1" s="1"/>
  <c r="D542" i="1"/>
  <c r="D543" i="1"/>
  <c r="C544" i="1"/>
  <c r="E544" i="1" s="1"/>
  <c r="D544" i="1"/>
  <c r="D545" i="1"/>
  <c r="F545" i="1" s="1"/>
  <c r="D546" i="1"/>
  <c r="F546" i="1" s="1"/>
  <c r="D547" i="1"/>
  <c r="D548" i="1"/>
  <c r="C549" i="1"/>
  <c r="E549" i="1" s="1"/>
  <c r="D549" i="1"/>
  <c r="F549" i="1" s="1"/>
  <c r="C550" i="1"/>
  <c r="E550" i="1" s="1"/>
  <c r="D550" i="1"/>
  <c r="F550" i="1"/>
  <c r="D551" i="1"/>
  <c r="D552" i="1"/>
  <c r="D553" i="1"/>
  <c r="F553" i="1" s="1"/>
  <c r="D554" i="1"/>
  <c r="F554" i="1" s="1"/>
  <c r="D555" i="1"/>
  <c r="D556" i="1"/>
  <c r="C557" i="1"/>
  <c r="E557" i="1" s="1"/>
  <c r="D557" i="1"/>
  <c r="F557" i="1" s="1"/>
  <c r="C558" i="1"/>
  <c r="E558" i="1" s="1"/>
  <c r="D558" i="1"/>
  <c r="F558" i="1" s="1"/>
  <c r="D559" i="1"/>
  <c r="D560" i="1"/>
  <c r="F560" i="1" s="1"/>
  <c r="D561" i="1"/>
  <c r="F561" i="1"/>
  <c r="C562" i="1"/>
  <c r="E562" i="1" s="1"/>
  <c r="D562" i="1"/>
  <c r="C563" i="1"/>
  <c r="E563" i="1" s="1"/>
  <c r="D563" i="1"/>
  <c r="D564" i="1"/>
  <c r="F564" i="1" s="1"/>
  <c r="D565" i="1"/>
  <c r="F565" i="1"/>
  <c r="D566" i="1"/>
  <c r="D567" i="1"/>
  <c r="D568" i="1"/>
  <c r="F568" i="1" s="1"/>
  <c r="D569" i="1"/>
  <c r="F569" i="1" s="1"/>
  <c r="D570" i="1"/>
  <c r="D571" i="1"/>
  <c r="D572" i="1"/>
  <c r="F572" i="1"/>
  <c r="D573" i="1"/>
  <c r="F573" i="1" s="1"/>
  <c r="D574" i="1"/>
  <c r="D575" i="1"/>
  <c r="D576" i="1"/>
  <c r="F576" i="1" s="1"/>
  <c r="D577" i="1"/>
  <c r="F577" i="1" s="1"/>
  <c r="D578" i="1"/>
  <c r="D579" i="1"/>
  <c r="C580" i="1"/>
  <c r="E580" i="1" s="1"/>
  <c r="D580" i="1"/>
  <c r="F580" i="1" s="1"/>
  <c r="C581" i="1"/>
  <c r="E581" i="1" s="1"/>
  <c r="D581" i="1"/>
  <c r="F581" i="1"/>
  <c r="D582" i="1"/>
  <c r="D583" i="1"/>
  <c r="D584" i="1"/>
  <c r="F584" i="1" s="1"/>
  <c r="D585" i="1"/>
  <c r="F585" i="1"/>
  <c r="C586" i="1"/>
  <c r="E586" i="1" s="1"/>
  <c r="D586" i="1"/>
  <c r="D587" i="1"/>
  <c r="C588" i="1"/>
  <c r="E588" i="1" s="1"/>
  <c r="D588" i="1"/>
  <c r="F588" i="1" s="1"/>
  <c r="C589" i="1"/>
  <c r="E589" i="1" s="1"/>
  <c r="D589" i="1"/>
  <c r="F589" i="1" s="1"/>
  <c r="D590" i="1"/>
  <c r="D591" i="1"/>
  <c r="F591" i="1" s="1"/>
  <c r="C592" i="1"/>
  <c r="E592" i="1" s="1"/>
  <c r="D592" i="1"/>
  <c r="F592" i="1" s="1"/>
  <c r="C593" i="1"/>
  <c r="E593" i="1" s="1"/>
  <c r="D593" i="1"/>
  <c r="C594" i="1"/>
  <c r="E594" i="1" s="1"/>
  <c r="D594" i="1"/>
  <c r="C595" i="1"/>
  <c r="E595" i="1" s="1"/>
  <c r="D595" i="1"/>
  <c r="F595" i="1" s="1"/>
  <c r="D596" i="1"/>
  <c r="D597" i="1"/>
  <c r="D598" i="1"/>
  <c r="D599" i="1"/>
  <c r="F599" i="1" s="1"/>
  <c r="D600" i="1"/>
  <c r="F600" i="1"/>
  <c r="D601" i="1"/>
  <c r="D602" i="1"/>
  <c r="D603" i="1"/>
  <c r="F603" i="1" s="1"/>
  <c r="D604" i="1"/>
  <c r="F604" i="1" s="1"/>
  <c r="D605" i="1"/>
  <c r="D606" i="1"/>
  <c r="D607" i="1"/>
  <c r="F607" i="1" s="1"/>
  <c r="C608" i="1"/>
  <c r="E608" i="1" s="1"/>
  <c r="D608" i="1"/>
  <c r="F608" i="1" s="1"/>
  <c r="C609" i="1"/>
  <c r="E609" i="1" s="1"/>
  <c r="D609" i="1"/>
  <c r="C610" i="1"/>
  <c r="E610" i="1" s="1"/>
  <c r="D610" i="1"/>
  <c r="C611" i="1"/>
  <c r="E611" i="1" s="1"/>
  <c r="D611" i="1"/>
  <c r="F611" i="1"/>
  <c r="D612" i="1"/>
  <c r="F612" i="1" s="1"/>
  <c r="F537" i="1" l="1"/>
  <c r="F542" i="1"/>
  <c r="F521" i="1"/>
  <c r="F525" i="1"/>
  <c r="F596" i="1"/>
  <c r="F538" i="1"/>
  <c r="F513" i="1"/>
  <c r="C606" i="1"/>
  <c r="E606" i="1" s="1"/>
  <c r="C597" i="1"/>
  <c r="E597" i="1" s="1"/>
  <c r="C596" i="1"/>
  <c r="E596" i="1" s="1"/>
  <c r="C583" i="1"/>
  <c r="E583" i="1" s="1"/>
  <c r="C575" i="1"/>
  <c r="E575" i="1" s="1"/>
  <c r="C572" i="1"/>
  <c r="E572" i="1" s="1"/>
  <c r="C570" i="1"/>
  <c r="E570" i="1" s="1"/>
  <c r="C564" i="1"/>
  <c r="E564" i="1" s="1"/>
  <c r="C541" i="1"/>
  <c r="E541" i="1" s="1"/>
  <c r="C539" i="1"/>
  <c r="E539" i="1" s="1"/>
  <c r="C530" i="1"/>
  <c r="E530" i="1" s="1"/>
  <c r="C525" i="1"/>
  <c r="E525" i="1" s="1"/>
  <c r="C603" i="1"/>
  <c r="E603" i="1" s="1"/>
  <c r="C602" i="1"/>
  <c r="E602" i="1" s="1"/>
  <c r="C601" i="1"/>
  <c r="E601" i="1" s="1"/>
  <c r="C600" i="1"/>
  <c r="E600" i="1" s="1"/>
  <c r="C590" i="1"/>
  <c r="E590" i="1" s="1"/>
  <c r="C585" i="1"/>
  <c r="E585" i="1" s="1"/>
  <c r="C584" i="1"/>
  <c r="E584" i="1" s="1"/>
  <c r="C571" i="1"/>
  <c r="E571" i="1" s="1"/>
  <c r="C567" i="1"/>
  <c r="E567" i="1" s="1"/>
  <c r="C566" i="1"/>
  <c r="E566" i="1" s="1"/>
  <c r="C561" i="1"/>
  <c r="E561" i="1" s="1"/>
  <c r="C560" i="1"/>
  <c r="E560" i="1" s="1"/>
  <c r="C554" i="1"/>
  <c r="E554" i="1" s="1"/>
  <c r="C553" i="1"/>
  <c r="E553" i="1" s="1"/>
  <c r="C543" i="1"/>
  <c r="E543" i="1" s="1"/>
  <c r="C536" i="1"/>
  <c r="E536" i="1" s="1"/>
  <c r="C532" i="1"/>
  <c r="E532" i="1" s="1"/>
  <c r="C531" i="1"/>
  <c r="E531" i="1" s="1"/>
  <c r="C524" i="1"/>
  <c r="E524" i="1" s="1"/>
  <c r="C522" i="1"/>
  <c r="E522" i="1" s="1"/>
  <c r="C521" i="1"/>
  <c r="E521" i="1" s="1"/>
  <c r="C519" i="1"/>
  <c r="E519" i="1" s="1"/>
  <c r="C514" i="1"/>
  <c r="E514" i="1" s="1"/>
  <c r="C513" i="1"/>
  <c r="E513" i="1" s="1"/>
  <c r="C612" i="1"/>
  <c r="E612" i="1" s="1"/>
  <c r="C599" i="1"/>
  <c r="E599" i="1" s="1"/>
  <c r="C587" i="1"/>
  <c r="E587" i="1" s="1"/>
  <c r="C582" i="1"/>
  <c r="E582" i="1" s="1"/>
  <c r="C577" i="1"/>
  <c r="E577" i="1" s="1"/>
  <c r="C576" i="1"/>
  <c r="E576" i="1" s="1"/>
  <c r="C573" i="1"/>
  <c r="E573" i="1" s="1"/>
  <c r="C565" i="1"/>
  <c r="E565" i="1" s="1"/>
  <c r="C559" i="1"/>
  <c r="E559" i="1" s="1"/>
  <c r="C551" i="1"/>
  <c r="E551" i="1" s="1"/>
  <c r="C542" i="1"/>
  <c r="E542" i="1" s="1"/>
  <c r="C540" i="1"/>
  <c r="E540" i="1" s="1"/>
  <c r="C538" i="1"/>
  <c r="E538" i="1" s="1"/>
  <c r="C537" i="1"/>
  <c r="E537" i="1" s="1"/>
  <c r="C529" i="1"/>
  <c r="E529" i="1" s="1"/>
  <c r="C526" i="1"/>
  <c r="E526" i="1" s="1"/>
  <c r="C607" i="1"/>
  <c r="E607" i="1" s="1"/>
  <c r="C605" i="1"/>
  <c r="E605" i="1" s="1"/>
  <c r="C604" i="1"/>
  <c r="E604" i="1" s="1"/>
  <c r="C598" i="1"/>
  <c r="E598" i="1" s="1"/>
  <c r="C591" i="1"/>
  <c r="E591" i="1" s="1"/>
  <c r="C579" i="1"/>
  <c r="E579" i="1" s="1"/>
  <c r="C578" i="1"/>
  <c r="E578" i="1" s="1"/>
  <c r="C574" i="1"/>
  <c r="E574" i="1" s="1"/>
  <c r="C569" i="1"/>
  <c r="E569" i="1" s="1"/>
  <c r="C568" i="1"/>
  <c r="E568" i="1" s="1"/>
  <c r="C556" i="1"/>
  <c r="E556" i="1" s="1"/>
  <c r="C555" i="1"/>
  <c r="E555" i="1" s="1"/>
  <c r="C552" i="1"/>
  <c r="E552" i="1" s="1"/>
  <c r="C548" i="1"/>
  <c r="E548" i="1" s="1"/>
  <c r="C547" i="1"/>
  <c r="E547" i="1" s="1"/>
  <c r="C546" i="1"/>
  <c r="E546" i="1" s="1"/>
  <c r="C545" i="1"/>
  <c r="E545" i="1" s="1"/>
  <c r="C534" i="1"/>
  <c r="E534" i="1" s="1"/>
  <c r="C533" i="1"/>
  <c r="E533" i="1" s="1"/>
  <c r="C527" i="1"/>
  <c r="E527" i="1" s="1"/>
  <c r="C520" i="1"/>
  <c r="E520" i="1" s="1"/>
  <c r="C516" i="1"/>
  <c r="E516" i="1" s="1"/>
  <c r="F548" i="1"/>
  <c r="F610" i="1"/>
  <c r="F602" i="1"/>
  <c r="F594" i="1"/>
  <c r="F609" i="1"/>
  <c r="F601" i="1"/>
  <c r="F593" i="1"/>
  <c r="F590" i="1"/>
  <c r="F583" i="1"/>
  <c r="F551" i="1"/>
  <c r="F606" i="1"/>
  <c r="F605" i="1"/>
  <c r="F598" i="1"/>
  <c r="F597" i="1"/>
  <c r="F574" i="1"/>
  <c r="F567" i="1"/>
  <c r="F586" i="1"/>
  <c r="F579" i="1"/>
  <c r="F570" i="1"/>
  <c r="F563" i="1"/>
  <c r="F559" i="1"/>
  <c r="F556" i="1"/>
  <c r="F532" i="1"/>
  <c r="F582" i="1"/>
  <c r="F575" i="1"/>
  <c r="F566" i="1"/>
  <c r="F535" i="1"/>
  <c r="F587" i="1"/>
  <c r="F578" i="1"/>
  <c r="F571" i="1"/>
  <c r="F562" i="1"/>
  <c r="F543" i="1"/>
  <c r="F540" i="1"/>
  <c r="F523" i="1"/>
  <c r="F516" i="1"/>
  <c r="F528" i="1"/>
  <c r="F519" i="1"/>
  <c r="F555" i="1"/>
  <c r="F552" i="1"/>
  <c r="F547" i="1"/>
  <c r="F544" i="1"/>
  <c r="F539" i="1"/>
  <c r="F536" i="1"/>
  <c r="F531" i="1"/>
  <c r="F524" i="1"/>
  <c r="F515" i="1"/>
  <c r="F527" i="1"/>
  <c r="F520" i="1"/>
  <c r="C320" i="1" l="1"/>
  <c r="E320" i="1" s="1"/>
  <c r="C365" i="1"/>
  <c r="E365" i="1" s="1"/>
  <c r="D263" i="1"/>
  <c r="D264" i="1"/>
  <c r="D265" i="1"/>
  <c r="D266" i="1"/>
  <c r="D267" i="1"/>
  <c r="F267" i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 s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C369" i="1"/>
  <c r="E369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C376" i="1"/>
  <c r="E376" i="1" s="1"/>
  <c r="D376" i="1"/>
  <c r="C377" i="1"/>
  <c r="E377" i="1" s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C451" i="1"/>
  <c r="E451" i="1" s="1"/>
  <c r="D451" i="1"/>
  <c r="D452" i="1"/>
  <c r="C453" i="1"/>
  <c r="E453" i="1" s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367" i="1" l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G517" i="1" l="1"/>
  <c r="G529" i="1"/>
  <c r="G533" i="1"/>
  <c r="G546" i="1"/>
  <c r="G519" i="1"/>
  <c r="G531" i="1"/>
  <c r="G541" i="1"/>
  <c r="G566" i="1"/>
  <c r="G539" i="1"/>
  <c r="G550" i="1"/>
  <c r="G554" i="1"/>
  <c r="G545" i="1"/>
  <c r="G577" i="1"/>
  <c r="G561" i="1"/>
  <c r="G581" i="1"/>
  <c r="G585" i="1"/>
  <c r="G592" i="1"/>
  <c r="G513" i="1"/>
  <c r="G553" i="1"/>
  <c r="G569" i="1"/>
  <c r="G580" i="1"/>
  <c r="G572" i="1"/>
  <c r="G526" i="1"/>
  <c r="G600" i="1"/>
  <c r="G578" i="1"/>
  <c r="G608" i="1"/>
  <c r="G522" i="1"/>
  <c r="G612" i="1"/>
  <c r="G558" i="1"/>
  <c r="G589" i="1"/>
  <c r="G576" i="1"/>
  <c r="G573" i="1"/>
  <c r="G588" i="1"/>
  <c r="G549" i="1"/>
  <c r="G560" i="1"/>
  <c r="G565" i="1"/>
  <c r="G518" i="1"/>
  <c r="G538" i="1"/>
  <c r="G584" i="1"/>
  <c r="G611" i="1"/>
  <c r="G527" i="1"/>
  <c r="G601" i="1"/>
  <c r="G598" i="1"/>
  <c r="G574" i="1"/>
  <c r="G516" i="1"/>
  <c r="G544" i="1"/>
  <c r="G520" i="1"/>
  <c r="G552" i="1"/>
  <c r="G575" i="1"/>
  <c r="G542" i="1"/>
  <c r="G582" i="1"/>
  <c r="G525" i="1"/>
  <c r="G595" i="1"/>
  <c r="G590" i="1"/>
  <c r="G606" i="1"/>
  <c r="G535" i="1"/>
  <c r="G528" i="1"/>
  <c r="G547" i="1"/>
  <c r="G602" i="1"/>
  <c r="G604" i="1"/>
  <c r="G537" i="1"/>
  <c r="G596" i="1"/>
  <c r="G534" i="1"/>
  <c r="G594" i="1"/>
  <c r="G609" i="1"/>
  <c r="G532" i="1"/>
  <c r="G543" i="1"/>
  <c r="G556" i="1"/>
  <c r="G530" i="1"/>
  <c r="G568" i="1"/>
  <c r="G564" i="1"/>
  <c r="G597" i="1"/>
  <c r="G559" i="1"/>
  <c r="G571" i="1"/>
  <c r="G523" i="1"/>
  <c r="G593" i="1"/>
  <c r="G548" i="1"/>
  <c r="G579" i="1"/>
  <c r="G586" i="1"/>
  <c r="G521" i="1"/>
  <c r="G610" i="1"/>
  <c r="G551" i="1"/>
  <c r="G605" i="1"/>
  <c r="G567" i="1"/>
  <c r="G607" i="1"/>
  <c r="G603" i="1"/>
  <c r="G540" i="1"/>
  <c r="G591" i="1"/>
  <c r="G524" i="1"/>
  <c r="G555" i="1"/>
  <c r="G599" i="1"/>
  <c r="G570" i="1"/>
  <c r="G514" i="1"/>
  <c r="G583" i="1"/>
  <c r="G515" i="1"/>
  <c r="G562" i="1"/>
  <c r="G557" i="1"/>
  <c r="G563" i="1"/>
  <c r="G587" i="1"/>
  <c r="G536" i="1"/>
  <c r="I513" i="1"/>
  <c r="I529" i="1"/>
  <c r="I533" i="1"/>
  <c r="I546" i="1"/>
  <c r="I552" i="1"/>
  <c r="I590" i="1"/>
  <c r="I571" i="1"/>
  <c r="I595" i="1"/>
  <c r="I541" i="1"/>
  <c r="I587" i="1"/>
  <c r="I558" i="1"/>
  <c r="I584" i="1"/>
  <c r="I545" i="1"/>
  <c r="I553" i="1"/>
  <c r="I594" i="1"/>
  <c r="I550" i="1"/>
  <c r="I592" i="1"/>
  <c r="I610" i="1"/>
  <c r="I611" i="1"/>
  <c r="I580" i="1"/>
  <c r="I600" i="1"/>
  <c r="I576" i="1"/>
  <c r="I608" i="1"/>
  <c r="I604" i="1"/>
  <c r="I554" i="1"/>
  <c r="I560" i="1"/>
  <c r="I591" i="1"/>
  <c r="I607" i="1"/>
  <c r="I602" i="1"/>
  <c r="I534" i="1"/>
  <c r="I603" i="1"/>
  <c r="I557" i="1"/>
  <c r="I522" i="1"/>
  <c r="I526" i="1"/>
  <c r="I609" i="1"/>
  <c r="I586" i="1"/>
  <c r="I566" i="1"/>
  <c r="I523" i="1"/>
  <c r="I519" i="1"/>
  <c r="I531" i="1"/>
  <c r="I539" i="1"/>
  <c r="I515" i="1"/>
  <c r="I601" i="1"/>
  <c r="I567" i="1"/>
  <c r="I568" i="1"/>
  <c r="I536" i="1"/>
  <c r="I514" i="1"/>
  <c r="I575" i="1"/>
  <c r="I524" i="1"/>
  <c r="I518" i="1"/>
  <c r="I573" i="1"/>
  <c r="I538" i="1"/>
  <c r="I548" i="1"/>
  <c r="I598" i="1"/>
  <c r="I551" i="1"/>
  <c r="I597" i="1"/>
  <c r="I570" i="1"/>
  <c r="I543" i="1"/>
  <c r="I565" i="1"/>
  <c r="I577" i="1"/>
  <c r="I605" i="1"/>
  <c r="I579" i="1"/>
  <c r="I516" i="1"/>
  <c r="I547" i="1"/>
  <c r="I564" i="1"/>
  <c r="I589" i="1"/>
  <c r="I542" i="1"/>
  <c r="I549" i="1"/>
  <c r="I525" i="1"/>
  <c r="I569" i="1"/>
  <c r="I606" i="1"/>
  <c r="I578" i="1"/>
  <c r="I559" i="1"/>
  <c r="I528" i="1"/>
  <c r="I527" i="1"/>
  <c r="I520" i="1"/>
  <c r="I544" i="1"/>
  <c r="I537" i="1"/>
  <c r="I517" i="1"/>
  <c r="I612" i="1"/>
  <c r="I588" i="1"/>
  <c r="I593" i="1"/>
  <c r="I532" i="1"/>
  <c r="I563" i="1"/>
  <c r="I555" i="1"/>
  <c r="I572" i="1"/>
  <c r="I599" i="1"/>
  <c r="I521" i="1"/>
  <c r="I581" i="1"/>
  <c r="I535" i="1"/>
  <c r="I562" i="1"/>
  <c r="I540" i="1"/>
  <c r="I530" i="1"/>
  <c r="I585" i="1"/>
  <c r="I574" i="1"/>
  <c r="I556" i="1"/>
  <c r="I596" i="1"/>
  <c r="I561" i="1"/>
  <c r="I582" i="1"/>
  <c r="I583" i="1"/>
  <c r="J517" i="1"/>
  <c r="J529" i="1"/>
  <c r="J533" i="1"/>
  <c r="J593" i="1"/>
  <c r="J601" i="1"/>
  <c r="J609" i="1"/>
  <c r="J546" i="1"/>
  <c r="J577" i="1"/>
  <c r="J581" i="1"/>
  <c r="J611" i="1"/>
  <c r="J580" i="1"/>
  <c r="J595" i="1"/>
  <c r="J561" i="1"/>
  <c r="J569" i="1"/>
  <c r="J591" i="1"/>
  <c r="J545" i="1"/>
  <c r="J607" i="1"/>
  <c r="J585" i="1"/>
  <c r="J592" i="1"/>
  <c r="J600" i="1"/>
  <c r="J608" i="1"/>
  <c r="J573" i="1"/>
  <c r="J576" i="1"/>
  <c r="J549" i="1"/>
  <c r="J565" i="1"/>
  <c r="J584" i="1"/>
  <c r="J568" i="1"/>
  <c r="J514" i="1"/>
  <c r="J590" i="1"/>
  <c r="J606" i="1"/>
  <c r="J582" i="1"/>
  <c r="J535" i="1"/>
  <c r="J552" i="1"/>
  <c r="J536" i="1"/>
  <c r="J544" i="1"/>
  <c r="J603" i="1"/>
  <c r="J557" i="1"/>
  <c r="J594" i="1"/>
  <c r="J532" i="1"/>
  <c r="J562" i="1"/>
  <c r="J543" i="1"/>
  <c r="J563" i="1"/>
  <c r="J513" i="1"/>
  <c r="J554" i="1"/>
  <c r="J541" i="1"/>
  <c r="J534" i="1"/>
  <c r="J597" i="1"/>
  <c r="J586" i="1"/>
  <c r="J559" i="1"/>
  <c r="J566" i="1"/>
  <c r="J571" i="1"/>
  <c r="J523" i="1"/>
  <c r="J519" i="1"/>
  <c r="J531" i="1"/>
  <c r="J555" i="1"/>
  <c r="J598" i="1"/>
  <c r="J560" i="1"/>
  <c r="J526" i="1"/>
  <c r="J610" i="1"/>
  <c r="J551" i="1"/>
  <c r="J567" i="1"/>
  <c r="J570" i="1"/>
  <c r="J539" i="1"/>
  <c r="J515" i="1"/>
  <c r="J602" i="1"/>
  <c r="J524" i="1"/>
  <c r="J596" i="1"/>
  <c r="J538" i="1"/>
  <c r="J564" i="1"/>
  <c r="J589" i="1"/>
  <c r="J542" i="1"/>
  <c r="J525" i="1"/>
  <c r="J550" i="1"/>
  <c r="J558" i="1"/>
  <c r="J522" i="1"/>
  <c r="J605" i="1"/>
  <c r="J583" i="1"/>
  <c r="J547" i="1"/>
  <c r="J527" i="1"/>
  <c r="J548" i="1"/>
  <c r="J572" i="1"/>
  <c r="J521" i="1"/>
  <c r="J537" i="1"/>
  <c r="J604" i="1"/>
  <c r="J612" i="1"/>
  <c r="J588" i="1"/>
  <c r="J553" i="1"/>
  <c r="J518" i="1"/>
  <c r="J556" i="1"/>
  <c r="J575" i="1"/>
  <c r="J578" i="1"/>
  <c r="J540" i="1"/>
  <c r="J528" i="1"/>
  <c r="J530" i="1"/>
  <c r="J579" i="1"/>
  <c r="J587" i="1"/>
  <c r="J599" i="1"/>
  <c r="J574" i="1"/>
  <c r="J516" i="1"/>
  <c r="J520" i="1"/>
  <c r="H513" i="1"/>
  <c r="H517" i="1"/>
  <c r="H529" i="1"/>
  <c r="H533" i="1"/>
  <c r="H515" i="1"/>
  <c r="H527" i="1"/>
  <c r="H546" i="1"/>
  <c r="H552" i="1"/>
  <c r="H601" i="1"/>
  <c r="H531" i="1"/>
  <c r="H541" i="1"/>
  <c r="H571" i="1"/>
  <c r="H520" i="1"/>
  <c r="H536" i="1"/>
  <c r="H545" i="1"/>
  <c r="H575" i="1"/>
  <c r="H593" i="1"/>
  <c r="H609" i="1"/>
  <c r="H559" i="1"/>
  <c r="H566" i="1"/>
  <c r="H587" i="1"/>
  <c r="H595" i="1"/>
  <c r="H611" i="1"/>
  <c r="H524" i="1"/>
  <c r="H577" i="1"/>
  <c r="H534" i="1"/>
  <c r="H561" i="1"/>
  <c r="H576" i="1"/>
  <c r="H602" i="1"/>
  <c r="H530" i="1"/>
  <c r="H569" i="1"/>
  <c r="H580" i="1"/>
  <c r="H592" i="1"/>
  <c r="H610" i="1"/>
  <c r="H557" i="1"/>
  <c r="H578" i="1"/>
  <c r="H585" i="1"/>
  <c r="H604" i="1"/>
  <c r="H547" i="1"/>
  <c r="H581" i="1"/>
  <c r="H550" i="1"/>
  <c r="H600" i="1"/>
  <c r="H608" i="1"/>
  <c r="H554" i="1"/>
  <c r="H573" i="1"/>
  <c r="H591" i="1"/>
  <c r="H549" i="1"/>
  <c r="H565" i="1"/>
  <c r="H568" i="1"/>
  <c r="H599" i="1"/>
  <c r="H584" i="1"/>
  <c r="H539" i="1"/>
  <c r="H558" i="1"/>
  <c r="H597" i="1"/>
  <c r="H522" i="1"/>
  <c r="H548" i="1"/>
  <c r="H586" i="1"/>
  <c r="H519" i="1"/>
  <c r="H563" i="1"/>
  <c r="H562" i="1"/>
  <c r="H540" i="1"/>
  <c r="H607" i="1"/>
  <c r="H538" i="1"/>
  <c r="H560" i="1"/>
  <c r="H589" i="1"/>
  <c r="H518" i="1"/>
  <c r="H574" i="1"/>
  <c r="H516" i="1"/>
  <c r="H594" i="1"/>
  <c r="H553" i="1"/>
  <c r="H542" i="1"/>
  <c r="H582" i="1"/>
  <c r="H525" i="1"/>
  <c r="H572" i="1"/>
  <c r="H606" i="1"/>
  <c r="H590" i="1"/>
  <c r="H535" i="1"/>
  <c r="H579" i="1"/>
  <c r="H528" i="1"/>
  <c r="H544" i="1"/>
  <c r="H537" i="1"/>
  <c r="H612" i="1"/>
  <c r="H588" i="1"/>
  <c r="H514" i="1"/>
  <c r="H532" i="1"/>
  <c r="H543" i="1"/>
  <c r="H555" i="1"/>
  <c r="H603" i="1"/>
  <c r="H605" i="1"/>
  <c r="H570" i="1"/>
  <c r="H523" i="1"/>
  <c r="H583" i="1"/>
  <c r="H556" i="1"/>
  <c r="H596" i="1"/>
  <c r="H521" i="1"/>
  <c r="H551" i="1"/>
  <c r="H567" i="1"/>
  <c r="H598" i="1"/>
  <c r="H564" i="1"/>
  <c r="H526" i="1"/>
  <c r="H274" i="1"/>
  <c r="H310" i="1"/>
  <c r="H312" i="1"/>
  <c r="H349" i="1"/>
  <c r="H390" i="1"/>
  <c r="H420" i="1"/>
  <c r="H482" i="1"/>
  <c r="H503" i="1"/>
  <c r="H275" i="1"/>
  <c r="H277" i="1"/>
  <c r="H340" i="1"/>
  <c r="H405" i="1"/>
  <c r="H439" i="1"/>
  <c r="H451" i="1"/>
  <c r="H267" i="1"/>
  <c r="H322" i="1"/>
  <c r="H362" i="1"/>
  <c r="H365" i="1"/>
  <c r="H435" i="1"/>
  <c r="H448" i="1"/>
  <c r="H444" i="1"/>
  <c r="H447" i="1"/>
  <c r="H409" i="1"/>
  <c r="H419" i="1"/>
  <c r="H428" i="1"/>
  <c r="H374" i="1"/>
  <c r="H338" i="1"/>
  <c r="H417" i="1"/>
  <c r="H392" i="1"/>
  <c r="H376" i="1"/>
  <c r="H295" i="1"/>
  <c r="H490" i="1"/>
  <c r="H455" i="1"/>
  <c r="H399" i="1"/>
  <c r="H356" i="1"/>
  <c r="H437" i="1"/>
  <c r="H388" i="1"/>
  <c r="H431" i="1"/>
  <c r="H400" i="1"/>
  <c r="H360" i="1"/>
  <c r="H265" i="1"/>
  <c r="H416" i="1"/>
  <c r="H393" i="1"/>
  <c r="H361" i="1"/>
  <c r="H495" i="1"/>
  <c r="H467" i="1"/>
  <c r="H309" i="1"/>
  <c r="H337" i="1"/>
  <c r="H271" i="1"/>
  <c r="H462" i="1"/>
  <c r="H415" i="1"/>
  <c r="H346" i="1"/>
  <c r="H370" i="1"/>
  <c r="H283" i="1"/>
  <c r="H404" i="1"/>
  <c r="H398" i="1"/>
  <c r="H433" i="1"/>
  <c r="H421" i="1"/>
  <c r="H332" i="1"/>
  <c r="H317" i="1"/>
  <c r="H264" i="1"/>
  <c r="H280" i="1"/>
  <c r="H486" i="1"/>
  <c r="H512" i="1"/>
  <c r="H425" i="1"/>
  <c r="H336" i="1"/>
  <c r="H329" i="1"/>
  <c r="H443" i="1"/>
  <c r="H347" i="1"/>
  <c r="H303" i="1"/>
  <c r="H487" i="1"/>
  <c r="H350" i="1"/>
  <c r="H330" i="1"/>
  <c r="H263" i="1"/>
  <c r="H499" i="1"/>
  <c r="H432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5" i="1"/>
  <c r="H469" i="1"/>
  <c r="H452" i="1"/>
  <c r="H436" i="1"/>
  <c r="H414" i="1"/>
  <c r="H302" i="1"/>
  <c r="H286" i="1"/>
  <c r="H509" i="1"/>
  <c r="H497" i="1"/>
  <c r="H481" i="1"/>
  <c r="H464" i="1"/>
  <c r="H397" i="1"/>
  <c r="H459" i="1"/>
  <c r="H483" i="1"/>
  <c r="H358" i="1"/>
  <c r="H348" i="1"/>
  <c r="H475" i="1"/>
  <c r="H377" i="1"/>
  <c r="H471" i="1"/>
  <c r="H403" i="1"/>
  <c r="H341" i="1"/>
  <c r="H507" i="1"/>
  <c r="H479" i="1"/>
  <c r="H494" i="1"/>
  <c r="H470" i="1"/>
  <c r="H442" i="1"/>
  <c r="H424" i="1"/>
  <c r="H413" i="1"/>
  <c r="H438" i="1"/>
  <c r="H427" i="1"/>
  <c r="H411" i="1"/>
  <c r="H502" i="1"/>
  <c r="H368" i="1"/>
  <c r="H501" i="1"/>
  <c r="H488" i="1"/>
  <c r="H477" i="1"/>
  <c r="H461" i="1"/>
  <c r="H430" i="1"/>
  <c r="H422" i="1"/>
  <c r="H406" i="1"/>
  <c r="H367" i="1"/>
  <c r="H363" i="1"/>
  <c r="H359" i="1"/>
  <c r="H355" i="1"/>
  <c r="H351" i="1"/>
  <c r="H294" i="1"/>
  <c r="H505" i="1"/>
  <c r="H489" i="1"/>
  <c r="H473" i="1"/>
  <c r="H457" i="1"/>
  <c r="H440" i="1"/>
  <c r="H383" i="1"/>
  <c r="H323" i="1"/>
  <c r="H343" i="1"/>
  <c r="H327" i="1"/>
  <c r="H381" i="1"/>
  <c r="H311" i="1"/>
  <c r="H307" i="1"/>
  <c r="H401" i="1"/>
  <c r="H324" i="1"/>
  <c r="H339" i="1"/>
  <c r="H372" i="1"/>
  <c r="H454" i="1"/>
  <c r="H463" i="1"/>
  <c r="H325" i="1"/>
  <c r="H498" i="1"/>
  <c r="H429" i="1"/>
  <c r="H506" i="1"/>
  <c r="H412" i="1"/>
  <c r="H369" i="1"/>
  <c r="H306" i="1"/>
  <c r="H318" i="1"/>
  <c r="H510" i="1"/>
  <c r="H480" i="1"/>
  <c r="H449" i="1"/>
  <c r="H395" i="1"/>
  <c r="H335" i="1"/>
  <c r="H410" i="1"/>
  <c r="H476" i="1"/>
  <c r="H446" i="1"/>
  <c r="H379" i="1"/>
  <c r="H386" i="1"/>
  <c r="H304" i="1"/>
  <c r="H288" i="1"/>
  <c r="H396" i="1"/>
  <c r="H366" i="1"/>
  <c r="H466" i="1"/>
  <c r="H354" i="1"/>
  <c r="H315" i="1"/>
  <c r="H478" i="1"/>
  <c r="H299" i="1"/>
  <c r="H272" i="1"/>
  <c r="H387" i="1"/>
  <c r="H500" i="1"/>
  <c r="H472" i="1"/>
  <c r="H364" i="1"/>
  <c r="H345" i="1"/>
  <c r="H445" i="1"/>
  <c r="H331" i="1"/>
  <c r="H268" i="1"/>
  <c r="H407" i="1"/>
  <c r="H508" i="1"/>
  <c r="H380" i="1"/>
  <c r="H333" i="1"/>
  <c r="H287" i="1"/>
  <c r="H450" i="1"/>
  <c r="H384" i="1"/>
  <c r="H492" i="1"/>
  <c r="H468" i="1"/>
  <c r="H434" i="1"/>
  <c r="H426" i="1"/>
  <c r="H496" i="1"/>
  <c r="H460" i="1"/>
  <c r="H342" i="1"/>
  <c r="H334" i="1"/>
  <c r="H320" i="1"/>
  <c r="H316" i="1"/>
  <c r="H305" i="1"/>
  <c r="H301" i="1"/>
  <c r="H297" i="1"/>
  <c r="H293" i="1"/>
  <c r="H289" i="1"/>
  <c r="H285" i="1"/>
  <c r="H281" i="1"/>
  <c r="H278" i="1"/>
  <c r="H296" i="1"/>
  <c r="H270" i="1"/>
  <c r="H313" i="1"/>
  <c r="H458" i="1"/>
  <c r="H491" i="1"/>
  <c r="H511" i="1"/>
  <c r="H353" i="1"/>
  <c r="H291" i="1"/>
  <c r="H423" i="1"/>
  <c r="H344" i="1"/>
  <c r="H382" i="1"/>
  <c r="H269" i="1"/>
  <c r="H453" i="1"/>
  <c r="H402" i="1"/>
  <c r="H375" i="1"/>
  <c r="H298" i="1"/>
  <c r="H282" i="1"/>
  <c r="H273" i="1"/>
  <c r="H484" i="1"/>
  <c r="H456" i="1"/>
  <c r="H394" i="1"/>
  <c r="H300" i="1"/>
  <c r="H266" i="1"/>
  <c r="H389" i="1"/>
  <c r="H378" i="1"/>
  <c r="H373" i="1"/>
  <c r="H284" i="1"/>
  <c r="H418" i="1"/>
  <c r="H371" i="1"/>
  <c r="H326" i="1"/>
  <c r="H292" i="1"/>
  <c r="H504" i="1"/>
  <c r="H290" i="1"/>
  <c r="H465" i="1"/>
  <c r="I267" i="1"/>
  <c r="I341" i="1"/>
  <c r="I348" i="1"/>
  <c r="I358" i="1"/>
  <c r="I360" i="1"/>
  <c r="I362" i="1"/>
  <c r="I372" i="1"/>
  <c r="I379" i="1"/>
  <c r="I409" i="1"/>
  <c r="I415" i="1"/>
  <c r="I461" i="1"/>
  <c r="I467" i="1"/>
  <c r="I470" i="1"/>
  <c r="I491" i="1"/>
  <c r="I494" i="1"/>
  <c r="I303" i="1"/>
  <c r="I312" i="1"/>
  <c r="I425" i="1"/>
  <c r="I427" i="1"/>
  <c r="I462" i="1"/>
  <c r="I499" i="1"/>
  <c r="I271" i="1"/>
  <c r="I289" i="1"/>
  <c r="I299" i="1"/>
  <c r="I443" i="1"/>
  <c r="I471" i="1"/>
  <c r="I474" i="1"/>
  <c r="I490" i="1"/>
  <c r="I347" i="1"/>
  <c r="I457" i="1"/>
  <c r="I463" i="1"/>
  <c r="I466" i="1"/>
  <c r="I498" i="1"/>
  <c r="I396" i="1"/>
  <c r="I411" i="1"/>
  <c r="I489" i="1"/>
  <c r="I431" i="1"/>
  <c r="I439" i="1"/>
  <c r="I487" i="1"/>
  <c r="I495" i="1"/>
  <c r="I416" i="1"/>
  <c r="I382" i="1"/>
  <c r="I480" i="1"/>
  <c r="I468" i="1"/>
  <c r="I410" i="1"/>
  <c r="I274" i="1"/>
  <c r="I349" i="1"/>
  <c r="I310" i="1"/>
  <c r="I331" i="1"/>
  <c r="I314" i="1"/>
  <c r="I266" i="1"/>
  <c r="I317" i="1"/>
  <c r="I482" i="1"/>
  <c r="I305" i="1"/>
  <c r="I459" i="1"/>
  <c r="I345" i="1"/>
  <c r="I313" i="1"/>
  <c r="I270" i="1"/>
  <c r="I454" i="1"/>
  <c r="I433" i="1"/>
  <c r="I376" i="1"/>
  <c r="I263" i="1"/>
  <c r="I458" i="1"/>
  <c r="I370" i="1"/>
  <c r="I504" i="1"/>
  <c r="I476" i="1"/>
  <c r="I456" i="1"/>
  <c r="I390" i="1"/>
  <c r="I350" i="1"/>
  <c r="I421" i="1"/>
  <c r="I384" i="1"/>
  <c r="I344" i="1"/>
  <c r="I293" i="1"/>
  <c r="I505" i="1"/>
  <c r="I481" i="1"/>
  <c r="I464" i="1"/>
  <c r="I366" i="1"/>
  <c r="I285" i="1"/>
  <c r="I264" i="1"/>
  <c r="I275" i="1"/>
  <c r="I509" i="1"/>
  <c r="I472" i="1"/>
  <c r="I320" i="1"/>
  <c r="I332" i="1"/>
  <c r="I309" i="1"/>
  <c r="I329" i="1"/>
  <c r="I502" i="1"/>
  <c r="I399" i="1"/>
  <c r="I508" i="1"/>
  <c r="I503" i="1"/>
  <c r="I475" i="1"/>
  <c r="I353" i="1"/>
  <c r="I291" i="1"/>
  <c r="I492" i="1"/>
  <c r="I400" i="1"/>
  <c r="I488" i="1"/>
  <c r="I469" i="1"/>
  <c r="I414" i="1"/>
  <c r="I268" i="1"/>
  <c r="I478" i="1"/>
  <c r="I325" i="1"/>
  <c r="I375" i="1"/>
  <c r="I374" i="1"/>
  <c r="I324" i="1"/>
  <c r="I479" i="1"/>
  <c r="I280" i="1"/>
  <c r="I429" i="1"/>
  <c r="I279" i="1"/>
  <c r="I473" i="1"/>
  <c r="I417" i="1"/>
  <c r="I401" i="1"/>
  <c r="I322" i="1"/>
  <c r="I369" i="1"/>
  <c r="I340" i="1"/>
  <c r="I493" i="1"/>
  <c r="I269" i="1"/>
  <c r="I335" i="1"/>
  <c r="I326" i="1"/>
  <c r="I290" i="1"/>
  <c r="I453" i="1"/>
  <c r="I381" i="1"/>
  <c r="I361" i="1"/>
  <c r="I426" i="1"/>
  <c r="I388" i="1"/>
  <c r="I297" i="1"/>
  <c r="I484" i="1"/>
  <c r="I449" i="1"/>
  <c r="I301" i="1"/>
  <c r="I394" i="1"/>
  <c r="I327" i="1"/>
  <c r="I398" i="1"/>
  <c r="I337" i="1"/>
  <c r="I450" i="1"/>
  <c r="I283" i="1"/>
  <c r="I392" i="1"/>
  <c r="I511" i="1"/>
  <c r="I451" i="1"/>
  <c r="I408" i="1"/>
  <c r="I512" i="1"/>
  <c r="I333" i="1"/>
  <c r="I357" i="1"/>
  <c r="I354" i="1"/>
  <c r="I276" i="1"/>
  <c r="I445" i="1"/>
  <c r="I383" i="1"/>
  <c r="I356" i="1"/>
  <c r="I287" i="1"/>
  <c r="I436" i="1"/>
  <c r="I440" i="1"/>
  <c r="I391" i="1"/>
  <c r="I395" i="1"/>
  <c r="I298" i="1"/>
  <c r="I282" i="1"/>
  <c r="I448" i="1"/>
  <c r="I342" i="1"/>
  <c r="I397" i="1"/>
  <c r="I393" i="1"/>
  <c r="I334" i="1"/>
  <c r="I338" i="1"/>
  <c r="I311" i="1"/>
  <c r="I404" i="1"/>
  <c r="I496" i="1"/>
  <c r="I437" i="1"/>
  <c r="I295" i="1"/>
  <c r="I486" i="1"/>
  <c r="I483" i="1"/>
  <c r="I402" i="1"/>
  <c r="I328" i="1"/>
  <c r="I424" i="1"/>
  <c r="I368" i="1"/>
  <c r="I446" i="1"/>
  <c r="I428" i="1"/>
  <c r="I302" i="1"/>
  <c r="I286" i="1"/>
  <c r="I273" i="1"/>
  <c r="I501" i="1"/>
  <c r="I432" i="1"/>
  <c r="I389" i="1"/>
  <c r="I307" i="1"/>
  <c r="I346" i="1"/>
  <c r="I330" i="1"/>
  <c r="I315" i="1"/>
  <c r="I296" i="1"/>
  <c r="I423" i="1"/>
  <c r="I405" i="1"/>
  <c r="I380" i="1"/>
  <c r="I378" i="1"/>
  <c r="I281" i="1"/>
  <c r="I318" i="1"/>
  <c r="I403" i="1"/>
  <c r="I510" i="1"/>
  <c r="I452" i="1"/>
  <c r="I477" i="1"/>
  <c r="I441" i="1"/>
  <c r="I413" i="1"/>
  <c r="I422" i="1"/>
  <c r="I365" i="1"/>
  <c r="I485" i="1"/>
  <c r="I465" i="1"/>
  <c r="I387" i="1"/>
  <c r="I438" i="1"/>
  <c r="I386" i="1"/>
  <c r="I497" i="1"/>
  <c r="I460" i="1"/>
  <c r="I412" i="1"/>
  <c r="I272" i="1"/>
  <c r="I336" i="1"/>
  <c r="I506" i="1"/>
  <c r="I455" i="1"/>
  <c r="I371" i="1"/>
  <c r="I507" i="1"/>
  <c r="I407" i="1"/>
  <c r="I364" i="1"/>
  <c r="I430" i="1"/>
  <c r="I434" i="1"/>
  <c r="I294" i="1"/>
  <c r="I373" i="1"/>
  <c r="I377" i="1"/>
  <c r="I319" i="1"/>
  <c r="I304" i="1"/>
  <c r="I288" i="1"/>
  <c r="I277" i="1"/>
  <c r="I500" i="1"/>
  <c r="I420" i="1"/>
  <c r="I343" i="1"/>
  <c r="I419" i="1"/>
  <c r="I435" i="1"/>
  <c r="I447" i="1"/>
  <c r="I308" i="1"/>
  <c r="I418" i="1"/>
  <c r="I321" i="1"/>
  <c r="I406" i="1"/>
  <c r="I352" i="1"/>
  <c r="I306" i="1"/>
  <c r="I444" i="1"/>
  <c r="I367" i="1"/>
  <c r="I359" i="1"/>
  <c r="I351" i="1"/>
  <c r="I323" i="1"/>
  <c r="I363" i="1"/>
  <c r="I265" i="1"/>
  <c r="I278" i="1"/>
  <c r="I292" i="1"/>
  <c r="I385" i="1"/>
  <c r="I339" i="1"/>
  <c r="I316" i="1"/>
  <c r="I300" i="1"/>
  <c r="I355" i="1"/>
  <c r="I442" i="1"/>
  <c r="I284" i="1"/>
  <c r="J299" i="1"/>
  <c r="J404" i="1"/>
  <c r="J439" i="1"/>
  <c r="J487" i="1"/>
  <c r="J267" i="1"/>
  <c r="J306" i="1"/>
  <c r="J310" i="1"/>
  <c r="J318" i="1"/>
  <c r="J357" i="1"/>
  <c r="J397" i="1"/>
  <c r="J419" i="1"/>
  <c r="J431" i="1"/>
  <c r="J268" i="1"/>
  <c r="J313" i="1"/>
  <c r="J346" i="1"/>
  <c r="J369" i="1"/>
  <c r="J348" i="1"/>
  <c r="J345" i="1"/>
  <c r="J372" i="1"/>
  <c r="J434" i="1"/>
  <c r="J377" i="1"/>
  <c r="J398" i="1"/>
  <c r="J305" i="1"/>
  <c r="J500" i="1"/>
  <c r="J444" i="1"/>
  <c r="J411" i="1"/>
  <c r="J373" i="1"/>
  <c r="J393" i="1"/>
  <c r="J341" i="1"/>
  <c r="J484" i="1"/>
  <c r="J396" i="1"/>
  <c r="J296" i="1"/>
  <c r="J475" i="1"/>
  <c r="J330" i="1"/>
  <c r="J381" i="1"/>
  <c r="J399" i="1"/>
  <c r="J492" i="1"/>
  <c r="J468" i="1"/>
  <c r="J415" i="1"/>
  <c r="J376" i="1"/>
  <c r="J488" i="1"/>
  <c r="J284" i="1"/>
  <c r="J495" i="1"/>
  <c r="J467" i="1"/>
  <c r="J403" i="1"/>
  <c r="J361" i="1"/>
  <c r="J317" i="1"/>
  <c r="J304" i="1"/>
  <c r="J288" i="1"/>
  <c r="J512" i="1"/>
  <c r="J508" i="1"/>
  <c r="J452" i="1"/>
  <c r="J334" i="1"/>
  <c r="J432" i="1"/>
  <c r="J427" i="1"/>
  <c r="J337" i="1"/>
  <c r="J471" i="1"/>
  <c r="J314" i="1"/>
  <c r="J511" i="1"/>
  <c r="J503" i="1"/>
  <c r="J451" i="1"/>
  <c r="J442" i="1"/>
  <c r="J456" i="1"/>
  <c r="J380" i="1"/>
  <c r="J333" i="1"/>
  <c r="J438" i="1"/>
  <c r="J356" i="1"/>
  <c r="J416" i="1"/>
  <c r="J388" i="1"/>
  <c r="J365" i="1"/>
  <c r="J275" i="1"/>
  <c r="J469" i="1"/>
  <c r="J395" i="1"/>
  <c r="J506" i="1"/>
  <c r="J482" i="1"/>
  <c r="J462" i="1"/>
  <c r="J450" i="1"/>
  <c r="J418" i="1"/>
  <c r="J402" i="1"/>
  <c r="J326" i="1"/>
  <c r="J294" i="1"/>
  <c r="J465" i="1"/>
  <c r="J379" i="1"/>
  <c r="J343" i="1"/>
  <c r="J327" i="1"/>
  <c r="J441" i="1"/>
  <c r="J446" i="1"/>
  <c r="J389" i="1"/>
  <c r="J283" i="1"/>
  <c r="J464" i="1"/>
  <c r="J392" i="1"/>
  <c r="J295" i="1"/>
  <c r="J360" i="1"/>
  <c r="J499" i="1"/>
  <c r="J300" i="1"/>
  <c r="J479" i="1"/>
  <c r="J447" i="1"/>
  <c r="J407" i="1"/>
  <c r="J353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9" i="1"/>
  <c r="J498" i="1"/>
  <c r="J486" i="1"/>
  <c r="J466" i="1"/>
  <c r="J458" i="1"/>
  <c r="J426" i="1"/>
  <c r="J410" i="1"/>
  <c r="J375" i="1"/>
  <c r="J371" i="1"/>
  <c r="J302" i="1"/>
  <c r="J286" i="1"/>
  <c r="J472" i="1"/>
  <c r="J461" i="1"/>
  <c r="J436" i="1"/>
  <c r="J342" i="1"/>
  <c r="J386" i="1"/>
  <c r="J433" i="1"/>
  <c r="J496" i="1"/>
  <c r="J263" i="1"/>
  <c r="J420" i="1"/>
  <c r="J507" i="1"/>
  <c r="J459" i="1"/>
  <c r="J428" i="1"/>
  <c r="J287" i="1"/>
  <c r="J502" i="1"/>
  <c r="J490" i="1"/>
  <c r="J478" i="1"/>
  <c r="J440" i="1"/>
  <c r="J363" i="1"/>
  <c r="J355" i="1"/>
  <c r="J485" i="1"/>
  <c r="J473" i="1"/>
  <c r="J425" i="1"/>
  <c r="J417" i="1"/>
  <c r="J409" i="1"/>
  <c r="J401" i="1"/>
  <c r="J437" i="1"/>
  <c r="J370" i="1"/>
  <c r="J362" i="1"/>
  <c r="J354" i="1"/>
  <c r="J339" i="1"/>
  <c r="J338" i="1"/>
  <c r="J320" i="1"/>
  <c r="J316" i="1"/>
  <c r="J344" i="1"/>
  <c r="J328" i="1"/>
  <c r="J319" i="1"/>
  <c r="J301" i="1"/>
  <c r="J297" i="1"/>
  <c r="J293" i="1"/>
  <c r="J289" i="1"/>
  <c r="J285" i="1"/>
  <c r="J281" i="1"/>
  <c r="J278" i="1"/>
  <c r="J308" i="1"/>
  <c r="J277" i="1"/>
  <c r="J272" i="1"/>
  <c r="J347" i="1"/>
  <c r="J280" i="1"/>
  <c r="J292" i="1"/>
  <c r="J321" i="1"/>
  <c r="J501" i="1"/>
  <c r="J453" i="1"/>
  <c r="J474" i="1"/>
  <c r="J443" i="1"/>
  <c r="J364" i="1"/>
  <c r="J329" i="1"/>
  <c r="J491" i="1"/>
  <c r="J325" i="1"/>
  <c r="J504" i="1"/>
  <c r="J483" i="1"/>
  <c r="J291" i="1"/>
  <c r="J408" i="1"/>
  <c r="J423" i="1"/>
  <c r="J424" i="1"/>
  <c r="J412" i="1"/>
  <c r="J322" i="1"/>
  <c r="J470" i="1"/>
  <c r="J414" i="1"/>
  <c r="J367" i="1"/>
  <c r="J359" i="1"/>
  <c r="J351" i="1"/>
  <c r="J273" i="1"/>
  <c r="J493" i="1"/>
  <c r="J477" i="1"/>
  <c r="J383" i="1"/>
  <c r="J421" i="1"/>
  <c r="J413" i="1"/>
  <c r="J405" i="1"/>
  <c r="J390" i="1"/>
  <c r="J366" i="1"/>
  <c r="J358" i="1"/>
  <c r="J350" i="1"/>
  <c r="J311" i="1"/>
  <c r="J307" i="1"/>
  <c r="J331" i="1"/>
  <c r="J336" i="1"/>
  <c r="J312" i="1"/>
  <c r="J315" i="1"/>
  <c r="J270" i="1"/>
  <c r="J276" i="1"/>
  <c r="J430" i="1"/>
  <c r="J264" i="1"/>
  <c r="J271" i="1"/>
  <c r="J463" i="1"/>
  <c r="J309" i="1"/>
  <c r="J476" i="1"/>
  <c r="J368" i="1"/>
  <c r="J303" i="1"/>
  <c r="J435" i="1"/>
  <c r="J505" i="1"/>
  <c r="J497" i="1"/>
  <c r="J481" i="1"/>
  <c r="J457" i="1"/>
  <c r="J449" i="1"/>
  <c r="J391" i="1"/>
  <c r="J335" i="1"/>
  <c r="J494" i="1"/>
  <c r="J454" i="1"/>
  <c r="J422" i="1"/>
  <c r="J290" i="1"/>
  <c r="J460" i="1"/>
  <c r="J394" i="1"/>
  <c r="J374" i="1"/>
  <c r="J332" i="1"/>
  <c r="J510" i="1"/>
  <c r="J445" i="1"/>
  <c r="J324" i="1"/>
  <c r="J265" i="1"/>
  <c r="J282" i="1"/>
  <c r="J323" i="1"/>
  <c r="J378" i="1"/>
  <c r="J429" i="1"/>
  <c r="J274" i="1"/>
  <c r="J406" i="1"/>
  <c r="J340" i="1"/>
  <c r="J266" i="1"/>
  <c r="J298" i="1"/>
  <c r="J382" i="1"/>
  <c r="G471" i="1"/>
  <c r="G495" i="1"/>
  <c r="G307" i="1"/>
  <c r="G360" i="1"/>
  <c r="G364" i="1"/>
  <c r="G376" i="1"/>
  <c r="G499" i="1"/>
  <c r="G439" i="1"/>
  <c r="G467" i="1"/>
  <c r="G507" i="1"/>
  <c r="G463" i="1"/>
  <c r="G487" i="1"/>
  <c r="G502" i="1"/>
  <c r="G491" i="1"/>
  <c r="G474" i="1"/>
  <c r="G454" i="1"/>
  <c r="G337" i="1"/>
  <c r="G271" i="1"/>
  <c r="G267" i="1"/>
  <c r="G388" i="1"/>
  <c r="G329" i="1"/>
  <c r="G415" i="1"/>
  <c r="G272" i="1"/>
  <c r="G433" i="1"/>
  <c r="G508" i="1"/>
  <c r="G485" i="1"/>
  <c r="G506" i="1"/>
  <c r="G461" i="1"/>
  <c r="G482" i="1"/>
  <c r="G427" i="1"/>
  <c r="G332" i="1"/>
  <c r="G441" i="1"/>
  <c r="G411" i="1"/>
  <c r="G325" i="1"/>
  <c r="G419" i="1"/>
  <c r="G345" i="1"/>
  <c r="G437" i="1"/>
  <c r="G310" i="1"/>
  <c r="G283" i="1"/>
  <c r="G392" i="1"/>
  <c r="G295" i="1"/>
  <c r="G264" i="1"/>
  <c r="G443" i="1"/>
  <c r="G384" i="1"/>
  <c r="G348" i="1"/>
  <c r="G445" i="1"/>
  <c r="G483" i="1"/>
  <c r="G498" i="1"/>
  <c r="G473" i="1"/>
  <c r="G265" i="1"/>
  <c r="G372" i="1"/>
  <c r="G263" i="1"/>
  <c r="G403" i="1"/>
  <c r="G268" i="1"/>
  <c r="G407" i="1"/>
  <c r="G511" i="1"/>
  <c r="G494" i="1"/>
  <c r="G470" i="1"/>
  <c r="G512" i="1"/>
  <c r="G459" i="1"/>
  <c r="G451" i="1"/>
  <c r="G287" i="1"/>
  <c r="G315" i="1"/>
  <c r="G303" i="1"/>
  <c r="G299" i="1"/>
  <c r="G446" i="1"/>
  <c r="G430" i="1"/>
  <c r="G269" i="1"/>
  <c r="G434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42" i="1"/>
  <c r="G383" i="1"/>
  <c r="G342" i="1"/>
  <c r="G389" i="1"/>
  <c r="G378" i="1"/>
  <c r="G425" i="1"/>
  <c r="G417" i="1"/>
  <c r="G409" i="1"/>
  <c r="G401" i="1"/>
  <c r="G277" i="1"/>
  <c r="G318" i="1"/>
  <c r="G314" i="1"/>
  <c r="G486" i="1"/>
  <c r="G291" i="1"/>
  <c r="G280" i="1"/>
  <c r="G479" i="1"/>
  <c r="G462" i="1"/>
  <c r="G328" i="1"/>
  <c r="G423" i="1"/>
  <c r="G336" i="1"/>
  <c r="G340" i="1"/>
  <c r="G322" i="1"/>
  <c r="G306" i="1"/>
  <c r="G391" i="1"/>
  <c r="G335" i="1"/>
  <c r="G504" i="1"/>
  <c r="G492" i="1"/>
  <c r="G480" i="1"/>
  <c r="G472" i="1"/>
  <c r="G453" i="1"/>
  <c r="G438" i="1"/>
  <c r="G414" i="1"/>
  <c r="G326" i="1"/>
  <c r="G298" i="1"/>
  <c r="G282" i="1"/>
  <c r="G273" i="1"/>
  <c r="G432" i="1"/>
  <c r="G394" i="1"/>
  <c r="G373" i="1"/>
  <c r="G421" i="1"/>
  <c r="G413" i="1"/>
  <c r="G405" i="1"/>
  <c r="G390" i="1"/>
  <c r="G385" i="1"/>
  <c r="G365" i="1"/>
  <c r="G465" i="1"/>
  <c r="G450" i="1"/>
  <c r="G493" i="1"/>
  <c r="G313" i="1"/>
  <c r="G309" i="1"/>
  <c r="G396" i="1"/>
  <c r="G447" i="1"/>
  <c r="G503" i="1"/>
  <c r="G356" i="1"/>
  <c r="G324" i="1"/>
  <c r="G387" i="1"/>
  <c r="G464" i="1"/>
  <c r="G452" i="1"/>
  <c r="G418" i="1"/>
  <c r="G371" i="1"/>
  <c r="G294" i="1"/>
  <c r="G509" i="1"/>
  <c r="G448" i="1"/>
  <c r="G343" i="1"/>
  <c r="G416" i="1"/>
  <c r="G400" i="1"/>
  <c r="G393" i="1"/>
  <c r="G382" i="1"/>
  <c r="G369" i="1"/>
  <c r="G358" i="1"/>
  <c r="G350" i="1"/>
  <c r="G292" i="1"/>
  <c r="G341" i="1"/>
  <c r="G477" i="1"/>
  <c r="G458" i="1"/>
  <c r="G380" i="1"/>
  <c r="G333" i="1"/>
  <c r="G475" i="1"/>
  <c r="G344" i="1"/>
  <c r="G276" i="1"/>
  <c r="G436" i="1"/>
  <c r="G440" i="1"/>
  <c r="G510" i="1"/>
  <c r="G500" i="1"/>
  <c r="G488" i="1"/>
  <c r="G460" i="1"/>
  <c r="G449" i="1"/>
  <c r="G478" i="1"/>
  <c r="G317" i="1"/>
  <c r="G321" i="1"/>
  <c r="G399" i="1"/>
  <c r="G490" i="1"/>
  <c r="G455" i="1"/>
  <c r="G352" i="1"/>
  <c r="G497" i="1"/>
  <c r="G484" i="1"/>
  <c r="G457" i="1"/>
  <c r="G402" i="1"/>
  <c r="G375" i="1"/>
  <c r="G302" i="1"/>
  <c r="G286" i="1"/>
  <c r="G323" i="1"/>
  <c r="G386" i="1"/>
  <c r="G327" i="1"/>
  <c r="G424" i="1"/>
  <c r="G408" i="1"/>
  <c r="G398" i="1"/>
  <c r="G374" i="1"/>
  <c r="G362" i="1"/>
  <c r="G354" i="1"/>
  <c r="G346" i="1"/>
  <c r="G330" i="1"/>
  <c r="G300" i="1"/>
  <c r="G284" i="1"/>
  <c r="G266" i="1"/>
  <c r="G274" i="1"/>
  <c r="G431" i="1"/>
  <c r="G368" i="1"/>
  <c r="G466" i="1"/>
  <c r="G429" i="1"/>
  <c r="G279" i="1"/>
  <c r="G435" i="1"/>
  <c r="G319" i="1"/>
  <c r="G275" i="1"/>
  <c r="G395" i="1"/>
  <c r="G505" i="1"/>
  <c r="G481" i="1"/>
  <c r="G468" i="1"/>
  <c r="G410" i="1"/>
  <c r="G379" i="1"/>
  <c r="G381" i="1"/>
  <c r="G320" i="1"/>
  <c r="G357" i="1"/>
  <c r="G331" i="1"/>
  <c r="G312" i="1"/>
  <c r="G293" i="1"/>
  <c r="G278" i="1"/>
  <c r="G296" i="1"/>
  <c r="G426" i="1"/>
  <c r="G404" i="1"/>
  <c r="G338" i="1"/>
  <c r="G370" i="1"/>
  <c r="G353" i="1"/>
  <c r="G316" i="1"/>
  <c r="G304" i="1"/>
  <c r="G397" i="1"/>
  <c r="G377" i="1"/>
  <c r="G366" i="1"/>
  <c r="G349" i="1"/>
  <c r="G305" i="1"/>
  <c r="G297" i="1"/>
  <c r="G289" i="1"/>
  <c r="G281" i="1"/>
  <c r="G420" i="1"/>
  <c r="G334" i="1"/>
  <c r="G339" i="1"/>
  <c r="G311" i="1"/>
  <c r="G361" i="1"/>
  <c r="G288" i="1"/>
  <c r="G412" i="1"/>
  <c r="G347" i="1"/>
  <c r="G301" i="1"/>
  <c r="G285" i="1"/>
  <c r="G308" i="1"/>
  <c r="G270" i="1"/>
  <c r="I12" i="1"/>
  <c r="G12" i="1"/>
  <c r="H12" i="1"/>
  <c r="F12" i="1"/>
  <c r="F9" i="1"/>
  <c r="K508" i="1" l="1"/>
  <c r="L508" i="1" s="1"/>
  <c r="M508" i="1" s="1"/>
  <c r="K426" i="1"/>
  <c r="L426" i="1" s="1"/>
  <c r="M426" i="1" s="1"/>
  <c r="K319" i="1"/>
  <c r="L319" i="1" s="1"/>
  <c r="M319" i="1" s="1"/>
  <c r="K503" i="1"/>
  <c r="L503" i="1" s="1"/>
  <c r="M503" i="1" s="1"/>
  <c r="K342" i="1"/>
  <c r="L342" i="1" s="1"/>
  <c r="M342" i="1" s="1"/>
  <c r="K390" i="1"/>
  <c r="L390" i="1" s="1"/>
  <c r="M390" i="1" s="1"/>
  <c r="K423" i="1"/>
  <c r="L423" i="1" s="1"/>
  <c r="M423" i="1" s="1"/>
  <c r="K583" i="1"/>
  <c r="L583" i="1" s="1"/>
  <c r="M583" i="1" s="1"/>
  <c r="K603" i="1"/>
  <c r="L603" i="1" s="1"/>
  <c r="M603" i="1" s="1"/>
  <c r="K579" i="1"/>
  <c r="L579" i="1" s="1"/>
  <c r="M579" i="1" s="1"/>
  <c r="K568" i="1"/>
  <c r="L568" i="1" s="1"/>
  <c r="M568" i="1" s="1"/>
  <c r="K596" i="1"/>
  <c r="L596" i="1" s="1"/>
  <c r="M596" i="1" s="1"/>
  <c r="K590" i="1"/>
  <c r="L590" i="1" s="1"/>
  <c r="M590" i="1" s="1"/>
  <c r="K544" i="1"/>
  <c r="L544" i="1" s="1"/>
  <c r="M544" i="1" s="1"/>
  <c r="K538" i="1"/>
  <c r="L538" i="1" s="1"/>
  <c r="M538" i="1" s="1"/>
  <c r="K514" i="1"/>
  <c r="L514" i="1" s="1"/>
  <c r="M514" i="1" s="1"/>
  <c r="K607" i="1"/>
  <c r="L607" i="1" s="1"/>
  <c r="M607" i="1" s="1"/>
  <c r="K548" i="1"/>
  <c r="L548" i="1" s="1"/>
  <c r="M548" i="1" s="1"/>
  <c r="K595" i="1"/>
  <c r="L595" i="1" s="1"/>
  <c r="M595" i="1" s="1"/>
  <c r="K516" i="1"/>
  <c r="L516" i="1" s="1"/>
  <c r="M516" i="1" s="1"/>
  <c r="K558" i="1"/>
  <c r="L558" i="1" s="1"/>
  <c r="M558" i="1" s="1"/>
  <c r="K580" i="1"/>
  <c r="L580" i="1" s="1"/>
  <c r="M580" i="1" s="1"/>
  <c r="K536" i="1"/>
  <c r="L536" i="1" s="1"/>
  <c r="M536" i="1" s="1"/>
  <c r="K562" i="1"/>
  <c r="L562" i="1" s="1"/>
  <c r="M562" i="1" s="1"/>
  <c r="K591" i="1"/>
  <c r="L591" i="1" s="1"/>
  <c r="M591" i="1" s="1"/>
  <c r="K521" i="1"/>
  <c r="L521" i="1" s="1"/>
  <c r="M521" i="1" s="1"/>
  <c r="K597" i="1"/>
  <c r="L597" i="1" s="1"/>
  <c r="M597" i="1" s="1"/>
  <c r="K594" i="1"/>
  <c r="L594" i="1" s="1"/>
  <c r="M594" i="1" s="1"/>
  <c r="K535" i="1"/>
  <c r="L535" i="1" s="1"/>
  <c r="M535" i="1" s="1"/>
  <c r="K552" i="1"/>
  <c r="L552" i="1" s="1"/>
  <c r="M552" i="1" s="1"/>
  <c r="K611" i="1"/>
  <c r="L611" i="1" s="1"/>
  <c r="M611" i="1" s="1"/>
  <c r="K573" i="1"/>
  <c r="L573" i="1" s="1"/>
  <c r="M573" i="1" s="1"/>
  <c r="K600" i="1"/>
  <c r="L600" i="1" s="1"/>
  <c r="M600" i="1" s="1"/>
  <c r="K585" i="1"/>
  <c r="L585" i="1" s="1"/>
  <c r="M585" i="1" s="1"/>
  <c r="K566" i="1"/>
  <c r="L566" i="1" s="1"/>
  <c r="M566" i="1" s="1"/>
  <c r="K572" i="1"/>
  <c r="L572" i="1" s="1"/>
  <c r="M572" i="1" s="1"/>
  <c r="K537" i="1"/>
  <c r="L537" i="1" s="1"/>
  <c r="M537" i="1" s="1"/>
  <c r="K518" i="1"/>
  <c r="L518" i="1" s="1"/>
  <c r="M518" i="1" s="1"/>
  <c r="K444" i="1"/>
  <c r="L444" i="1" s="1"/>
  <c r="M444" i="1" s="1"/>
  <c r="K388" i="1"/>
  <c r="L388" i="1" s="1"/>
  <c r="M388" i="1" s="1"/>
  <c r="K302" i="1"/>
  <c r="L302" i="1" s="1"/>
  <c r="M302" i="1" s="1"/>
  <c r="K480" i="1"/>
  <c r="L480" i="1" s="1"/>
  <c r="M480" i="1" s="1"/>
  <c r="K494" i="1"/>
  <c r="L494" i="1" s="1"/>
  <c r="M494" i="1" s="1"/>
  <c r="K515" i="1"/>
  <c r="L515" i="1" s="1"/>
  <c r="M515" i="1" s="1"/>
  <c r="K540" i="1"/>
  <c r="L540" i="1" s="1"/>
  <c r="M540" i="1" s="1"/>
  <c r="K586" i="1"/>
  <c r="L586" i="1" s="1"/>
  <c r="M586" i="1" s="1"/>
  <c r="K564" i="1"/>
  <c r="L564" i="1" s="1"/>
  <c r="M564" i="1" s="1"/>
  <c r="K534" i="1"/>
  <c r="L534" i="1" s="1"/>
  <c r="M534" i="1" s="1"/>
  <c r="K606" i="1"/>
  <c r="L606" i="1" s="1"/>
  <c r="M606" i="1" s="1"/>
  <c r="K520" i="1"/>
  <c r="L520" i="1" s="1"/>
  <c r="M520" i="1" s="1"/>
  <c r="K584" i="1"/>
  <c r="L584" i="1" s="1"/>
  <c r="M584" i="1" s="1"/>
  <c r="K576" i="1"/>
  <c r="L576" i="1" s="1"/>
  <c r="M576" i="1" s="1"/>
  <c r="K526" i="1"/>
  <c r="L526" i="1" s="1"/>
  <c r="M526" i="1" s="1"/>
  <c r="K581" i="1"/>
  <c r="L581" i="1" s="1"/>
  <c r="M581" i="1" s="1"/>
  <c r="K541" i="1"/>
  <c r="L541" i="1" s="1"/>
  <c r="M541" i="1" s="1"/>
  <c r="K561" i="1"/>
  <c r="L561" i="1" s="1"/>
  <c r="M561" i="1" s="1"/>
  <c r="K519" i="1"/>
  <c r="L519" i="1" s="1"/>
  <c r="M519" i="1" s="1"/>
  <c r="K570" i="1"/>
  <c r="L570" i="1" s="1"/>
  <c r="M570" i="1" s="1"/>
  <c r="K567" i="1"/>
  <c r="L567" i="1" s="1"/>
  <c r="M567" i="1" s="1"/>
  <c r="K593" i="1"/>
  <c r="L593" i="1" s="1"/>
  <c r="M593" i="1" s="1"/>
  <c r="K556" i="1"/>
  <c r="L556" i="1" s="1"/>
  <c r="M556" i="1" s="1"/>
  <c r="K604" i="1"/>
  <c r="L604" i="1" s="1"/>
  <c r="M604" i="1" s="1"/>
  <c r="K525" i="1"/>
  <c r="L525" i="1" s="1"/>
  <c r="M525" i="1" s="1"/>
  <c r="K574" i="1"/>
  <c r="L574" i="1" s="1"/>
  <c r="M574" i="1" s="1"/>
  <c r="K565" i="1"/>
  <c r="L565" i="1" s="1"/>
  <c r="M565" i="1" s="1"/>
  <c r="K612" i="1"/>
  <c r="L612" i="1" s="1"/>
  <c r="M612" i="1" s="1"/>
  <c r="K569" i="1"/>
  <c r="L569" i="1" s="1"/>
  <c r="M569" i="1" s="1"/>
  <c r="K545" i="1"/>
  <c r="L545" i="1" s="1"/>
  <c r="M545" i="1" s="1"/>
  <c r="K546" i="1"/>
  <c r="L546" i="1" s="1"/>
  <c r="M546" i="1" s="1"/>
  <c r="K589" i="1"/>
  <c r="L589" i="1" s="1"/>
  <c r="M589" i="1" s="1"/>
  <c r="K348" i="1"/>
  <c r="L348" i="1" s="1"/>
  <c r="M348" i="1" s="1"/>
  <c r="K587" i="1"/>
  <c r="L587" i="1" s="1"/>
  <c r="M587" i="1" s="1"/>
  <c r="K599" i="1"/>
  <c r="L599" i="1" s="1"/>
  <c r="M599" i="1" s="1"/>
  <c r="K605" i="1"/>
  <c r="L605" i="1" s="1"/>
  <c r="M605" i="1" s="1"/>
  <c r="K523" i="1"/>
  <c r="L523" i="1" s="1"/>
  <c r="M523" i="1" s="1"/>
  <c r="K543" i="1"/>
  <c r="L543" i="1" s="1"/>
  <c r="M543" i="1" s="1"/>
  <c r="K602" i="1"/>
  <c r="L602" i="1" s="1"/>
  <c r="M602" i="1" s="1"/>
  <c r="K582" i="1"/>
  <c r="L582" i="1" s="1"/>
  <c r="M582" i="1" s="1"/>
  <c r="K598" i="1"/>
  <c r="L598" i="1" s="1"/>
  <c r="M598" i="1" s="1"/>
  <c r="K560" i="1"/>
  <c r="L560" i="1" s="1"/>
  <c r="M560" i="1" s="1"/>
  <c r="K522" i="1"/>
  <c r="L522" i="1" s="1"/>
  <c r="M522" i="1" s="1"/>
  <c r="K553" i="1"/>
  <c r="L553" i="1" s="1"/>
  <c r="M553" i="1" s="1"/>
  <c r="K554" i="1"/>
  <c r="L554" i="1" s="1"/>
  <c r="M554" i="1" s="1"/>
  <c r="K533" i="1"/>
  <c r="L533" i="1" s="1"/>
  <c r="M533" i="1" s="1"/>
  <c r="K577" i="1"/>
  <c r="L577" i="1" s="1"/>
  <c r="M577" i="1" s="1"/>
  <c r="K384" i="1"/>
  <c r="L384" i="1" s="1"/>
  <c r="M384" i="1" s="1"/>
  <c r="K563" i="1"/>
  <c r="L563" i="1" s="1"/>
  <c r="M563" i="1" s="1"/>
  <c r="K555" i="1"/>
  <c r="L555" i="1" s="1"/>
  <c r="M555" i="1" s="1"/>
  <c r="K551" i="1"/>
  <c r="L551" i="1" s="1"/>
  <c r="M551" i="1" s="1"/>
  <c r="K571" i="1"/>
  <c r="L571" i="1" s="1"/>
  <c r="M571" i="1" s="1"/>
  <c r="K532" i="1"/>
  <c r="L532" i="1" s="1"/>
  <c r="M532" i="1" s="1"/>
  <c r="K547" i="1"/>
  <c r="L547" i="1" s="1"/>
  <c r="M547" i="1" s="1"/>
  <c r="K542" i="1"/>
  <c r="L542" i="1" s="1"/>
  <c r="M542" i="1" s="1"/>
  <c r="K601" i="1"/>
  <c r="L601" i="1" s="1"/>
  <c r="M601" i="1" s="1"/>
  <c r="K549" i="1"/>
  <c r="L549" i="1" s="1"/>
  <c r="M549" i="1" s="1"/>
  <c r="K608" i="1"/>
  <c r="L608" i="1" s="1"/>
  <c r="M608" i="1" s="1"/>
  <c r="K513" i="1"/>
  <c r="L513" i="1" s="1"/>
  <c r="M513" i="1" s="1"/>
  <c r="K550" i="1"/>
  <c r="L550" i="1" s="1"/>
  <c r="M550" i="1" s="1"/>
  <c r="K529" i="1"/>
  <c r="L529" i="1" s="1"/>
  <c r="M529" i="1" s="1"/>
  <c r="K531" i="1"/>
  <c r="L531" i="1" s="1"/>
  <c r="M531" i="1" s="1"/>
  <c r="K530" i="1"/>
  <c r="L530" i="1" s="1"/>
  <c r="M530" i="1" s="1"/>
  <c r="K449" i="1"/>
  <c r="L449" i="1" s="1"/>
  <c r="M449" i="1" s="1"/>
  <c r="K557" i="1"/>
  <c r="L557" i="1" s="1"/>
  <c r="M557" i="1" s="1"/>
  <c r="K524" i="1"/>
  <c r="L524" i="1" s="1"/>
  <c r="M524" i="1" s="1"/>
  <c r="K610" i="1"/>
  <c r="L610" i="1" s="1"/>
  <c r="M610" i="1" s="1"/>
  <c r="K559" i="1"/>
  <c r="L559" i="1" s="1"/>
  <c r="M559" i="1" s="1"/>
  <c r="K609" i="1"/>
  <c r="L609" i="1" s="1"/>
  <c r="M609" i="1" s="1"/>
  <c r="K528" i="1"/>
  <c r="L528" i="1" s="1"/>
  <c r="M528" i="1" s="1"/>
  <c r="K575" i="1"/>
  <c r="L575" i="1" s="1"/>
  <c r="M575" i="1" s="1"/>
  <c r="K527" i="1"/>
  <c r="L527" i="1" s="1"/>
  <c r="M527" i="1" s="1"/>
  <c r="K588" i="1"/>
  <c r="L588" i="1" s="1"/>
  <c r="M588" i="1" s="1"/>
  <c r="K578" i="1"/>
  <c r="L578" i="1" s="1"/>
  <c r="M578" i="1" s="1"/>
  <c r="K592" i="1"/>
  <c r="L592" i="1" s="1"/>
  <c r="M592" i="1" s="1"/>
  <c r="K539" i="1"/>
  <c r="L539" i="1" s="1"/>
  <c r="M539" i="1" s="1"/>
  <c r="K517" i="1"/>
  <c r="L517" i="1" s="1"/>
  <c r="M517" i="1" s="1"/>
  <c r="K292" i="1"/>
  <c r="L292" i="1" s="1"/>
  <c r="M292" i="1" s="1"/>
  <c r="K493" i="1"/>
  <c r="L493" i="1" s="1"/>
  <c r="M493" i="1" s="1"/>
  <c r="K454" i="1"/>
  <c r="L454" i="1" s="1"/>
  <c r="M454" i="1" s="1"/>
  <c r="K507" i="1"/>
  <c r="L507" i="1" s="1"/>
  <c r="M507" i="1" s="1"/>
  <c r="K278" i="1"/>
  <c r="L278" i="1" s="1"/>
  <c r="M278" i="1" s="1"/>
  <c r="K457" i="1"/>
  <c r="L457" i="1" s="1"/>
  <c r="M457" i="1" s="1"/>
  <c r="K270" i="1"/>
  <c r="L270" i="1" s="1"/>
  <c r="M270" i="1" s="1"/>
  <c r="K347" i="1"/>
  <c r="L347" i="1" s="1"/>
  <c r="M347" i="1" s="1"/>
  <c r="K311" i="1"/>
  <c r="L311" i="1" s="1"/>
  <c r="M311" i="1" s="1"/>
  <c r="K281" i="1"/>
  <c r="L281" i="1" s="1"/>
  <c r="M281" i="1" s="1"/>
  <c r="K349" i="1"/>
  <c r="L349" i="1" s="1"/>
  <c r="M349" i="1" s="1"/>
  <c r="K304" i="1"/>
  <c r="L304" i="1" s="1"/>
  <c r="M304" i="1" s="1"/>
  <c r="K338" i="1"/>
  <c r="L338" i="1" s="1"/>
  <c r="M338" i="1" s="1"/>
  <c r="K357" i="1"/>
  <c r="L357" i="1" s="1"/>
  <c r="M357" i="1" s="1"/>
  <c r="K410" i="1"/>
  <c r="L410" i="1" s="1"/>
  <c r="M410" i="1" s="1"/>
  <c r="K395" i="1"/>
  <c r="L395" i="1" s="1"/>
  <c r="M395" i="1" s="1"/>
  <c r="K279" i="1"/>
  <c r="L279" i="1" s="1"/>
  <c r="M279" i="1" s="1"/>
  <c r="K431" i="1"/>
  <c r="L431" i="1" s="1"/>
  <c r="M431" i="1" s="1"/>
  <c r="K300" i="1"/>
  <c r="L300" i="1" s="1"/>
  <c r="M300" i="1" s="1"/>
  <c r="K362" i="1"/>
  <c r="L362" i="1" s="1"/>
  <c r="M362" i="1" s="1"/>
  <c r="K424" i="1"/>
  <c r="L424" i="1" s="1"/>
  <c r="M424" i="1" s="1"/>
  <c r="K286" i="1"/>
  <c r="L286" i="1" s="1"/>
  <c r="M286" i="1" s="1"/>
  <c r="K455" i="1"/>
  <c r="L455" i="1" s="1"/>
  <c r="M455" i="1" s="1"/>
  <c r="K317" i="1"/>
  <c r="L317" i="1" s="1"/>
  <c r="M317" i="1" s="1"/>
  <c r="K488" i="1"/>
  <c r="L488" i="1" s="1"/>
  <c r="M488" i="1" s="1"/>
  <c r="K436" i="1"/>
  <c r="L436" i="1" s="1"/>
  <c r="M436" i="1" s="1"/>
  <c r="K333" i="1"/>
  <c r="L333" i="1" s="1"/>
  <c r="M333" i="1" s="1"/>
  <c r="K369" i="1"/>
  <c r="L369" i="1" s="1"/>
  <c r="M369" i="1" s="1"/>
  <c r="K416" i="1"/>
  <c r="L416" i="1" s="1"/>
  <c r="M416" i="1" s="1"/>
  <c r="K294" i="1"/>
  <c r="L294" i="1" s="1"/>
  <c r="M294" i="1" s="1"/>
  <c r="K464" i="1"/>
  <c r="L464" i="1" s="1"/>
  <c r="M464" i="1" s="1"/>
  <c r="K313" i="1"/>
  <c r="L313" i="1" s="1"/>
  <c r="M313" i="1" s="1"/>
  <c r="K365" i="1"/>
  <c r="L365" i="1" s="1"/>
  <c r="M365" i="1" s="1"/>
  <c r="K413" i="1"/>
  <c r="L413" i="1" s="1"/>
  <c r="M413" i="1" s="1"/>
  <c r="K432" i="1"/>
  <c r="L432" i="1" s="1"/>
  <c r="M432" i="1" s="1"/>
  <c r="K326" i="1"/>
  <c r="L326" i="1" s="1"/>
  <c r="M326" i="1" s="1"/>
  <c r="K472" i="1"/>
  <c r="L472" i="1" s="1"/>
  <c r="M472" i="1" s="1"/>
  <c r="K335" i="1"/>
  <c r="L335" i="1" s="1"/>
  <c r="M335" i="1" s="1"/>
  <c r="K340" i="1"/>
  <c r="L340" i="1" s="1"/>
  <c r="M340" i="1" s="1"/>
  <c r="K462" i="1"/>
  <c r="L462" i="1" s="1"/>
  <c r="M462" i="1" s="1"/>
  <c r="K486" i="1"/>
  <c r="L486" i="1" s="1"/>
  <c r="M486" i="1" s="1"/>
  <c r="K401" i="1"/>
  <c r="L401" i="1" s="1"/>
  <c r="M401" i="1" s="1"/>
  <c r="K378" i="1"/>
  <c r="L378" i="1" s="1"/>
  <c r="M378" i="1" s="1"/>
  <c r="K442" i="1"/>
  <c r="L442" i="1" s="1"/>
  <c r="M442" i="1" s="1"/>
  <c r="K359" i="1"/>
  <c r="L359" i="1" s="1"/>
  <c r="M359" i="1" s="1"/>
  <c r="K422" i="1"/>
  <c r="L422" i="1" s="1"/>
  <c r="M422" i="1" s="1"/>
  <c r="K469" i="1"/>
  <c r="L469" i="1" s="1"/>
  <c r="M469" i="1" s="1"/>
  <c r="K501" i="1"/>
  <c r="L501" i="1" s="1"/>
  <c r="M501" i="1" s="1"/>
  <c r="K446" i="1"/>
  <c r="L446" i="1" s="1"/>
  <c r="M446" i="1" s="1"/>
  <c r="K287" i="1"/>
  <c r="L287" i="1" s="1"/>
  <c r="M287" i="1" s="1"/>
  <c r="K470" i="1"/>
  <c r="L470" i="1" s="1"/>
  <c r="M470" i="1" s="1"/>
  <c r="K268" i="1"/>
  <c r="L268" i="1" s="1"/>
  <c r="M268" i="1" s="1"/>
  <c r="K265" i="1"/>
  <c r="L265" i="1" s="1"/>
  <c r="M265" i="1" s="1"/>
  <c r="K445" i="1"/>
  <c r="L445" i="1" s="1"/>
  <c r="M445" i="1" s="1"/>
  <c r="K264" i="1"/>
  <c r="L264" i="1" s="1"/>
  <c r="M264" i="1" s="1"/>
  <c r="K310" i="1"/>
  <c r="L310" i="1" s="1"/>
  <c r="M310" i="1" s="1"/>
  <c r="K325" i="1"/>
  <c r="L325" i="1" s="1"/>
  <c r="M325" i="1" s="1"/>
  <c r="K427" i="1"/>
  <c r="L427" i="1" s="1"/>
  <c r="M427" i="1" s="1"/>
  <c r="K485" i="1"/>
  <c r="L485" i="1" s="1"/>
  <c r="M485" i="1" s="1"/>
  <c r="K415" i="1"/>
  <c r="L415" i="1" s="1"/>
  <c r="M415" i="1" s="1"/>
  <c r="K271" i="1"/>
  <c r="L271" i="1" s="1"/>
  <c r="M271" i="1" s="1"/>
  <c r="K491" i="1"/>
  <c r="L491" i="1" s="1"/>
  <c r="M491" i="1" s="1"/>
  <c r="K376" i="1"/>
  <c r="L376" i="1" s="1"/>
  <c r="M376" i="1" s="1"/>
  <c r="K495" i="1"/>
  <c r="L495" i="1" s="1"/>
  <c r="M495" i="1" s="1"/>
  <c r="K437" i="1"/>
  <c r="L437" i="1" s="1"/>
  <c r="M437" i="1" s="1"/>
  <c r="K285" i="1"/>
  <c r="L285" i="1" s="1"/>
  <c r="M285" i="1" s="1"/>
  <c r="K288" i="1"/>
  <c r="L288" i="1" s="1"/>
  <c r="M288" i="1" s="1"/>
  <c r="K334" i="1"/>
  <c r="L334" i="1" s="1"/>
  <c r="M334" i="1" s="1"/>
  <c r="K297" i="1"/>
  <c r="L297" i="1" s="1"/>
  <c r="M297" i="1" s="1"/>
  <c r="K377" i="1"/>
  <c r="L377" i="1" s="1"/>
  <c r="M377" i="1" s="1"/>
  <c r="K353" i="1"/>
  <c r="L353" i="1" s="1"/>
  <c r="M353" i="1" s="1"/>
  <c r="K312" i="1"/>
  <c r="L312" i="1" s="1"/>
  <c r="M312" i="1" s="1"/>
  <c r="K381" i="1"/>
  <c r="L381" i="1" s="1"/>
  <c r="M381" i="1" s="1"/>
  <c r="K481" i="1"/>
  <c r="L481" i="1" s="1"/>
  <c r="M481" i="1" s="1"/>
  <c r="K466" i="1"/>
  <c r="L466" i="1" s="1"/>
  <c r="M466" i="1" s="1"/>
  <c r="K266" i="1"/>
  <c r="L266" i="1" s="1"/>
  <c r="M266" i="1" s="1"/>
  <c r="K346" i="1"/>
  <c r="L346" i="1" s="1"/>
  <c r="M346" i="1" s="1"/>
  <c r="K398" i="1"/>
  <c r="L398" i="1" s="1"/>
  <c r="M398" i="1" s="1"/>
  <c r="K386" i="1"/>
  <c r="L386" i="1" s="1"/>
  <c r="M386" i="1" s="1"/>
  <c r="K375" i="1"/>
  <c r="L375" i="1" s="1"/>
  <c r="M375" i="1" s="1"/>
  <c r="K497" i="1"/>
  <c r="L497" i="1" s="1"/>
  <c r="M497" i="1" s="1"/>
  <c r="K399" i="1"/>
  <c r="L399" i="1" s="1"/>
  <c r="M399" i="1" s="1"/>
  <c r="K510" i="1"/>
  <c r="L510" i="1" s="1"/>
  <c r="M510" i="1" s="1"/>
  <c r="K344" i="1"/>
  <c r="L344" i="1" s="1"/>
  <c r="M344" i="1" s="1"/>
  <c r="K350" i="1"/>
  <c r="L350" i="1" s="1"/>
  <c r="M350" i="1" s="1"/>
  <c r="K393" i="1"/>
  <c r="L393" i="1" s="1"/>
  <c r="M393" i="1" s="1"/>
  <c r="K448" i="1"/>
  <c r="L448" i="1" s="1"/>
  <c r="M448" i="1" s="1"/>
  <c r="K418" i="1"/>
  <c r="L418" i="1" s="1"/>
  <c r="M418" i="1" s="1"/>
  <c r="K396" i="1"/>
  <c r="L396" i="1" s="1"/>
  <c r="M396" i="1" s="1"/>
  <c r="K450" i="1"/>
  <c r="L450" i="1" s="1"/>
  <c r="M450" i="1" s="1"/>
  <c r="K373" i="1"/>
  <c r="L373" i="1" s="1"/>
  <c r="M373" i="1" s="1"/>
  <c r="K282" i="1"/>
  <c r="L282" i="1" s="1"/>
  <c r="M282" i="1" s="1"/>
  <c r="K438" i="1"/>
  <c r="L438" i="1" s="1"/>
  <c r="M438" i="1" s="1"/>
  <c r="K492" i="1"/>
  <c r="L492" i="1" s="1"/>
  <c r="M492" i="1" s="1"/>
  <c r="K306" i="1"/>
  <c r="L306" i="1" s="1"/>
  <c r="M306" i="1" s="1"/>
  <c r="K280" i="1"/>
  <c r="L280" i="1" s="1"/>
  <c r="M280" i="1" s="1"/>
  <c r="K417" i="1"/>
  <c r="L417" i="1" s="1"/>
  <c r="M417" i="1" s="1"/>
  <c r="K351" i="1"/>
  <c r="L351" i="1" s="1"/>
  <c r="M351" i="1" s="1"/>
  <c r="K367" i="1"/>
  <c r="L367" i="1" s="1"/>
  <c r="M367" i="1" s="1"/>
  <c r="K489" i="1"/>
  <c r="L489" i="1" s="1"/>
  <c r="M489" i="1" s="1"/>
  <c r="K269" i="1"/>
  <c r="L269" i="1" s="1"/>
  <c r="M269" i="1" s="1"/>
  <c r="K303" i="1"/>
  <c r="L303" i="1" s="1"/>
  <c r="M303" i="1" s="1"/>
  <c r="K459" i="1"/>
  <c r="L459" i="1" s="1"/>
  <c r="M459" i="1" s="1"/>
  <c r="K511" i="1"/>
  <c r="L511" i="1" s="1"/>
  <c r="M511" i="1" s="1"/>
  <c r="K263" i="1"/>
  <c r="L263" i="1" s="1"/>
  <c r="M263" i="1" s="1"/>
  <c r="K498" i="1"/>
  <c r="L498" i="1" s="1"/>
  <c r="M498" i="1" s="1"/>
  <c r="K392" i="1"/>
  <c r="L392" i="1" s="1"/>
  <c r="M392" i="1" s="1"/>
  <c r="K345" i="1"/>
  <c r="L345" i="1" s="1"/>
  <c r="M345" i="1" s="1"/>
  <c r="K441" i="1"/>
  <c r="L441" i="1" s="1"/>
  <c r="M441" i="1" s="1"/>
  <c r="K461" i="1"/>
  <c r="L461" i="1" s="1"/>
  <c r="M461" i="1" s="1"/>
  <c r="K433" i="1"/>
  <c r="L433" i="1" s="1"/>
  <c r="M433" i="1" s="1"/>
  <c r="K487" i="1"/>
  <c r="L487" i="1" s="1"/>
  <c r="M487" i="1" s="1"/>
  <c r="K439" i="1"/>
  <c r="L439" i="1" s="1"/>
  <c r="M439" i="1" s="1"/>
  <c r="K506" i="1"/>
  <c r="L506" i="1" s="1"/>
  <c r="M506" i="1" s="1"/>
  <c r="K435" i="1"/>
  <c r="L435" i="1" s="1"/>
  <c r="M435" i="1" s="1"/>
  <c r="K383" i="1"/>
  <c r="L383" i="1" s="1"/>
  <c r="M383" i="1" s="1"/>
  <c r="K372" i="1"/>
  <c r="L372" i="1" s="1"/>
  <c r="M372" i="1" s="1"/>
  <c r="K267" i="1"/>
  <c r="L267" i="1" s="1"/>
  <c r="M267" i="1" s="1"/>
  <c r="K474" i="1"/>
  <c r="L474" i="1" s="1"/>
  <c r="M474" i="1" s="1"/>
  <c r="K458" i="1"/>
  <c r="L458" i="1" s="1"/>
  <c r="M458" i="1" s="1"/>
  <c r="K337" i="1"/>
  <c r="L337" i="1" s="1"/>
  <c r="M337" i="1" s="1"/>
  <c r="K360" i="1"/>
  <c r="L360" i="1" s="1"/>
  <c r="M360" i="1" s="1"/>
  <c r="K308" i="1"/>
  <c r="L308" i="1" s="1"/>
  <c r="M308" i="1" s="1"/>
  <c r="K412" i="1"/>
  <c r="L412" i="1" s="1"/>
  <c r="M412" i="1" s="1"/>
  <c r="K339" i="1"/>
  <c r="L339" i="1" s="1"/>
  <c r="M339" i="1" s="1"/>
  <c r="K289" i="1"/>
  <c r="L289" i="1" s="1"/>
  <c r="M289" i="1" s="1"/>
  <c r="K366" i="1"/>
  <c r="L366" i="1" s="1"/>
  <c r="M366" i="1" s="1"/>
  <c r="K316" i="1"/>
  <c r="L316" i="1" s="1"/>
  <c r="M316" i="1" s="1"/>
  <c r="K404" i="1"/>
  <c r="L404" i="1" s="1"/>
  <c r="M404" i="1" s="1"/>
  <c r="K293" i="1"/>
  <c r="L293" i="1" s="1"/>
  <c r="M293" i="1" s="1"/>
  <c r="K320" i="1"/>
  <c r="L320" i="1" s="1"/>
  <c r="M320" i="1" s="1"/>
  <c r="K468" i="1"/>
  <c r="L468" i="1" s="1"/>
  <c r="M468" i="1" s="1"/>
  <c r="K275" i="1"/>
  <c r="L275" i="1" s="1"/>
  <c r="M275" i="1" s="1"/>
  <c r="K429" i="1"/>
  <c r="L429" i="1" s="1"/>
  <c r="M429" i="1" s="1"/>
  <c r="K274" i="1"/>
  <c r="L274" i="1" s="1"/>
  <c r="M274" i="1" s="1"/>
  <c r="K330" i="1"/>
  <c r="L330" i="1" s="1"/>
  <c r="M330" i="1" s="1"/>
  <c r="K374" i="1"/>
  <c r="L374" i="1" s="1"/>
  <c r="M374" i="1" s="1"/>
  <c r="K327" i="1"/>
  <c r="L327" i="1" s="1"/>
  <c r="M327" i="1" s="1"/>
  <c r="K484" i="1"/>
  <c r="L484" i="1" s="1"/>
  <c r="M484" i="1" s="1"/>
  <c r="K490" i="1"/>
  <c r="L490" i="1" s="1"/>
  <c r="M490" i="1" s="1"/>
  <c r="K478" i="1"/>
  <c r="L478" i="1" s="1"/>
  <c r="M478" i="1" s="1"/>
  <c r="K500" i="1"/>
  <c r="L500" i="1" s="1"/>
  <c r="M500" i="1" s="1"/>
  <c r="K276" i="1"/>
  <c r="L276" i="1" s="1"/>
  <c r="M276" i="1" s="1"/>
  <c r="K380" i="1"/>
  <c r="L380" i="1" s="1"/>
  <c r="M380" i="1" s="1"/>
  <c r="K382" i="1"/>
  <c r="L382" i="1" s="1"/>
  <c r="M382" i="1" s="1"/>
  <c r="K343" i="1"/>
  <c r="L343" i="1" s="1"/>
  <c r="M343" i="1" s="1"/>
  <c r="K371" i="1"/>
  <c r="L371" i="1" s="1"/>
  <c r="M371" i="1" s="1"/>
  <c r="K387" i="1"/>
  <c r="L387" i="1" s="1"/>
  <c r="M387" i="1" s="1"/>
  <c r="K447" i="1"/>
  <c r="L447" i="1" s="1"/>
  <c r="M447" i="1" s="1"/>
  <c r="K385" i="1"/>
  <c r="L385" i="1" s="1"/>
  <c r="M385" i="1" s="1"/>
  <c r="K421" i="1"/>
  <c r="L421" i="1" s="1"/>
  <c r="M421" i="1" s="1"/>
  <c r="K273" i="1"/>
  <c r="L273" i="1" s="1"/>
  <c r="M273" i="1" s="1"/>
  <c r="K414" i="1"/>
  <c r="L414" i="1" s="1"/>
  <c r="M414" i="1" s="1"/>
  <c r="K391" i="1"/>
  <c r="L391" i="1" s="1"/>
  <c r="M391" i="1" s="1"/>
  <c r="K336" i="1"/>
  <c r="L336" i="1" s="1"/>
  <c r="M336" i="1" s="1"/>
  <c r="K479" i="1"/>
  <c r="L479" i="1" s="1"/>
  <c r="M479" i="1" s="1"/>
  <c r="K314" i="1"/>
  <c r="L314" i="1" s="1"/>
  <c r="M314" i="1" s="1"/>
  <c r="K409" i="1"/>
  <c r="L409" i="1" s="1"/>
  <c r="M409" i="1" s="1"/>
  <c r="K389" i="1"/>
  <c r="L389" i="1" s="1"/>
  <c r="M389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434" i="1"/>
  <c r="L434" i="1" s="1"/>
  <c r="M434" i="1" s="1"/>
  <c r="K299" i="1"/>
  <c r="L299" i="1" s="1"/>
  <c r="M299" i="1" s="1"/>
  <c r="K451" i="1"/>
  <c r="L451" i="1" s="1"/>
  <c r="M451" i="1" s="1"/>
  <c r="K473" i="1"/>
  <c r="L473" i="1" s="1"/>
  <c r="M473" i="1" s="1"/>
  <c r="K295" i="1"/>
  <c r="L295" i="1" s="1"/>
  <c r="M295" i="1" s="1"/>
  <c r="K329" i="1"/>
  <c r="L329" i="1" s="1"/>
  <c r="M329" i="1" s="1"/>
  <c r="K502" i="1"/>
  <c r="L502" i="1" s="1"/>
  <c r="M502" i="1" s="1"/>
  <c r="K467" i="1"/>
  <c r="L467" i="1" s="1"/>
  <c r="M467" i="1" s="1"/>
  <c r="K471" i="1"/>
  <c r="L471" i="1" s="1"/>
  <c r="M471" i="1" s="1"/>
  <c r="K324" i="1"/>
  <c r="L324" i="1" s="1"/>
  <c r="M324" i="1" s="1"/>
  <c r="K482" i="1"/>
  <c r="L482" i="1" s="1"/>
  <c r="M482" i="1" s="1"/>
  <c r="K364" i="1"/>
  <c r="L364" i="1" s="1"/>
  <c r="M364" i="1" s="1"/>
  <c r="K318" i="1"/>
  <c r="L318" i="1" s="1"/>
  <c r="M318" i="1" s="1"/>
  <c r="K309" i="1"/>
  <c r="L309" i="1" s="1"/>
  <c r="M309" i="1" s="1"/>
  <c r="K411" i="1"/>
  <c r="L411" i="1" s="1"/>
  <c r="M411" i="1" s="1"/>
  <c r="K301" i="1"/>
  <c r="L301" i="1" s="1"/>
  <c r="M301" i="1" s="1"/>
  <c r="K361" i="1"/>
  <c r="L361" i="1" s="1"/>
  <c r="M361" i="1" s="1"/>
  <c r="K420" i="1"/>
  <c r="L420" i="1" s="1"/>
  <c r="M420" i="1" s="1"/>
  <c r="K305" i="1"/>
  <c r="L305" i="1" s="1"/>
  <c r="M305" i="1" s="1"/>
  <c r="K397" i="1"/>
  <c r="L397" i="1" s="1"/>
  <c r="M397" i="1" s="1"/>
  <c r="K370" i="1"/>
  <c r="L370" i="1" s="1"/>
  <c r="M370" i="1" s="1"/>
  <c r="K296" i="1"/>
  <c r="L296" i="1" s="1"/>
  <c r="M296" i="1" s="1"/>
  <c r="K331" i="1"/>
  <c r="L331" i="1" s="1"/>
  <c r="M331" i="1" s="1"/>
  <c r="K379" i="1"/>
  <c r="L379" i="1" s="1"/>
  <c r="M379" i="1" s="1"/>
  <c r="K505" i="1"/>
  <c r="L505" i="1" s="1"/>
  <c r="M505" i="1" s="1"/>
  <c r="K368" i="1"/>
  <c r="L368" i="1" s="1"/>
  <c r="M368" i="1" s="1"/>
  <c r="K284" i="1"/>
  <c r="L284" i="1" s="1"/>
  <c r="M284" i="1" s="1"/>
  <c r="K354" i="1"/>
  <c r="L354" i="1" s="1"/>
  <c r="M354" i="1" s="1"/>
  <c r="K408" i="1"/>
  <c r="L408" i="1" s="1"/>
  <c r="M408" i="1" s="1"/>
  <c r="K323" i="1"/>
  <c r="L323" i="1" s="1"/>
  <c r="M323" i="1" s="1"/>
  <c r="K402" i="1"/>
  <c r="L402" i="1" s="1"/>
  <c r="M402" i="1" s="1"/>
  <c r="K352" i="1"/>
  <c r="L352" i="1" s="1"/>
  <c r="M352" i="1" s="1"/>
  <c r="K321" i="1"/>
  <c r="L321" i="1" s="1"/>
  <c r="M321" i="1" s="1"/>
  <c r="K460" i="1"/>
  <c r="L460" i="1" s="1"/>
  <c r="M460" i="1" s="1"/>
  <c r="K440" i="1"/>
  <c r="L440" i="1" s="1"/>
  <c r="M440" i="1" s="1"/>
  <c r="K475" i="1"/>
  <c r="L475" i="1" s="1"/>
  <c r="M475" i="1" s="1"/>
  <c r="K477" i="1"/>
  <c r="L477" i="1" s="1"/>
  <c r="M477" i="1" s="1"/>
  <c r="K358" i="1"/>
  <c r="L358" i="1" s="1"/>
  <c r="M358" i="1" s="1"/>
  <c r="K400" i="1"/>
  <c r="L400" i="1" s="1"/>
  <c r="M400" i="1" s="1"/>
  <c r="K509" i="1"/>
  <c r="L509" i="1" s="1"/>
  <c r="M509" i="1" s="1"/>
  <c r="K452" i="1"/>
  <c r="L452" i="1" s="1"/>
  <c r="M452" i="1" s="1"/>
  <c r="K356" i="1"/>
  <c r="L356" i="1" s="1"/>
  <c r="M356" i="1" s="1"/>
  <c r="K465" i="1"/>
  <c r="L465" i="1" s="1"/>
  <c r="M465" i="1" s="1"/>
  <c r="K405" i="1"/>
  <c r="L405" i="1" s="1"/>
  <c r="M405" i="1" s="1"/>
  <c r="K394" i="1"/>
  <c r="L394" i="1" s="1"/>
  <c r="M394" i="1" s="1"/>
  <c r="K298" i="1"/>
  <c r="L298" i="1" s="1"/>
  <c r="M298" i="1" s="1"/>
  <c r="K453" i="1"/>
  <c r="L453" i="1" s="1"/>
  <c r="M453" i="1" s="1"/>
  <c r="K504" i="1"/>
  <c r="L504" i="1" s="1"/>
  <c r="M504" i="1" s="1"/>
  <c r="K322" i="1"/>
  <c r="L322" i="1" s="1"/>
  <c r="M322" i="1" s="1"/>
  <c r="K328" i="1"/>
  <c r="L328" i="1" s="1"/>
  <c r="M328" i="1" s="1"/>
  <c r="K291" i="1"/>
  <c r="L291" i="1" s="1"/>
  <c r="M291" i="1" s="1"/>
  <c r="K277" i="1"/>
  <c r="L277" i="1" s="1"/>
  <c r="M277" i="1" s="1"/>
  <c r="K425" i="1"/>
  <c r="L425" i="1" s="1"/>
  <c r="M425" i="1" s="1"/>
  <c r="K355" i="1"/>
  <c r="L355" i="1" s="1"/>
  <c r="M355" i="1" s="1"/>
  <c r="K406" i="1"/>
  <c r="L406" i="1" s="1"/>
  <c r="M406" i="1" s="1"/>
  <c r="K456" i="1"/>
  <c r="L456" i="1" s="1"/>
  <c r="M456" i="1" s="1"/>
  <c r="K496" i="1"/>
  <c r="L496" i="1" s="1"/>
  <c r="M496" i="1" s="1"/>
  <c r="K430" i="1"/>
  <c r="L430" i="1" s="1"/>
  <c r="M430" i="1" s="1"/>
  <c r="K315" i="1"/>
  <c r="L315" i="1" s="1"/>
  <c r="M315" i="1" s="1"/>
  <c r="K512" i="1"/>
  <c r="L512" i="1" s="1"/>
  <c r="M512" i="1" s="1"/>
  <c r="K407" i="1"/>
  <c r="L407" i="1" s="1"/>
  <c r="M407" i="1" s="1"/>
  <c r="K483" i="1"/>
  <c r="L483" i="1" s="1"/>
  <c r="M483" i="1" s="1"/>
  <c r="K443" i="1"/>
  <c r="L443" i="1" s="1"/>
  <c r="M443" i="1" s="1"/>
  <c r="K283" i="1"/>
  <c r="L283" i="1" s="1"/>
  <c r="M283" i="1" s="1"/>
  <c r="K419" i="1"/>
  <c r="L419" i="1" s="1"/>
  <c r="M419" i="1" s="1"/>
  <c r="K332" i="1"/>
  <c r="L332" i="1" s="1"/>
  <c r="M332" i="1" s="1"/>
  <c r="K272" i="1"/>
  <c r="L272" i="1" s="1"/>
  <c r="M272" i="1" s="1"/>
  <c r="K463" i="1"/>
  <c r="L463" i="1" s="1"/>
  <c r="M463" i="1" s="1"/>
  <c r="K499" i="1"/>
  <c r="L499" i="1" s="1"/>
  <c r="M499" i="1" s="1"/>
  <c r="K307" i="1"/>
  <c r="L307" i="1" s="1"/>
  <c r="M307" i="1" s="1"/>
  <c r="K403" i="1"/>
  <c r="L403" i="1" s="1"/>
  <c r="M403" i="1" s="1"/>
  <c r="K341" i="1"/>
  <c r="L341" i="1" s="1"/>
  <c r="M341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<sst xmlns="http://schemas.openxmlformats.org/spreadsheetml/2006/main" count="33" uniqueCount="32">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</sst>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Nitrogen!$E$12:$E$1113</c:f>
              <c:numCache>
                <c:formatCode>General</c:formatCode>
                <c:ptCount val="1102"/>
                <c:pt idx="0">
                  <c:v>-36.856547941733396</c:v>
                </c:pt>
                <c:pt idx="1">
                  <c:v>-16.861968712377688</c:v>
                </c:pt>
                <c:pt idx="2">
                  <c:v>-6.8673894830219524</c:v>
                </c:pt>
                <c:pt idx="3">
                  <c:v>9.1271897463337837</c:v>
                </c:pt>
                <c:pt idx="4">
                  <c:v>-16.878231024310509</c:v>
                </c:pt>
                <c:pt idx="5">
                  <c:v>-3.8836517949547726</c:v>
                </c:pt>
                <c:pt idx="6">
                  <c:v>-1.8890725655990366</c:v>
                </c:pt>
                <c:pt idx="7">
                  <c:v>-1.8944933362433289</c:v>
                </c:pt>
                <c:pt idx="8">
                  <c:v>-15.899914106887593</c:v>
                </c:pt>
                <c:pt idx="9">
                  <c:v>10.094665122468143</c:v>
                </c:pt>
                <c:pt idx="10">
                  <c:v>-2.9107556481761208</c:v>
                </c:pt>
                <c:pt idx="11">
                  <c:v>-3.9161764188203279</c:v>
                </c:pt>
                <c:pt idx="12">
                  <c:v>16.078402810535408</c:v>
                </c:pt>
                <c:pt idx="13">
                  <c:v>-12.927017960108856</c:v>
                </c:pt>
                <c:pt idx="14">
                  <c:v>-25.93243873075312</c:v>
                </c:pt>
                <c:pt idx="15">
                  <c:v>4.0621404986026164</c:v>
                </c:pt>
                <c:pt idx="16">
                  <c:v>14.056719727958324</c:v>
                </c:pt>
                <c:pt idx="17">
                  <c:v>-8.9487010426859683</c:v>
                </c:pt>
                <c:pt idx="18">
                  <c:v>8.0458781866697677</c:v>
                </c:pt>
                <c:pt idx="19">
                  <c:v>7.0404574160255038</c:v>
                </c:pt>
                <c:pt idx="20">
                  <c:v>-3.9649633546187601</c:v>
                </c:pt>
                <c:pt idx="21">
                  <c:v>-13.970384125263053</c:v>
                </c:pt>
                <c:pt idx="22">
                  <c:v>-16.975804895907316</c:v>
                </c:pt>
                <c:pt idx="23">
                  <c:v>9.0187743334484196</c:v>
                </c:pt>
                <c:pt idx="24">
                  <c:v>10.013353562804127</c:v>
                </c:pt>
                <c:pt idx="25">
                  <c:v>26.007932792159863</c:v>
                </c:pt>
                <c:pt idx="26">
                  <c:v>-2.9974879784844006</c:v>
                </c:pt>
                <c:pt idx="27">
                  <c:v>5.997091250871307</c:v>
                </c:pt>
                <c:pt idx="28">
                  <c:v>-2.0083295197729569</c:v>
                </c:pt>
                <c:pt idx="29">
                  <c:v>12.986249709582751</c:v>
                </c:pt>
                <c:pt idx="30">
                  <c:v>-6.0191710610615132</c:v>
                </c:pt>
                <c:pt idx="31">
                  <c:v>4.9754081682942228</c:v>
                </c:pt>
                <c:pt idx="32">
                  <c:v>-8.0300126023500411</c:v>
                </c:pt>
                <c:pt idx="33">
                  <c:v>-15.035433372994248</c:v>
                </c:pt>
                <c:pt idx="34">
                  <c:v>-11.040854143638512</c:v>
                </c:pt>
                <c:pt idx="35">
                  <c:v>-2.0462749142827761</c:v>
                </c:pt>
                <c:pt idx="36">
                  <c:v>20.94830431507296</c:v>
                </c:pt>
                <c:pt idx="37">
                  <c:v>-18.057116455571304</c:v>
                </c:pt>
                <c:pt idx="38">
                  <c:v>-11.062537226215596</c:v>
                </c:pt>
                <c:pt idx="39">
                  <c:v>0.93204200314013974</c:v>
                </c:pt>
                <c:pt idx="40">
                  <c:v>20.926621232495847</c:v>
                </c:pt>
                <c:pt idx="41">
                  <c:v>-18.078799538148417</c:v>
                </c:pt>
                <c:pt idx="42">
                  <c:v>-12.08422030879268</c:v>
                </c:pt>
                <c:pt idx="43">
                  <c:v>-13.089641079436973</c:v>
                </c:pt>
                <c:pt idx="44">
                  <c:v>-10.095061850081237</c:v>
                </c:pt>
                <c:pt idx="45">
                  <c:v>-15.100482620725501</c:v>
                </c:pt>
                <c:pt idx="46">
                  <c:v>-19.105903391369793</c:v>
                </c:pt>
                <c:pt idx="47">
                  <c:v>12.888675837985943</c:v>
                </c:pt>
                <c:pt idx="48">
                  <c:v>2.883255067341679</c:v>
                </c:pt>
                <c:pt idx="49">
                  <c:v>-5.1221657033025849</c:v>
                </c:pt>
                <c:pt idx="50">
                  <c:v>-11.127586473946877</c:v>
                </c:pt>
                <c:pt idx="51">
                  <c:v>4.8669927554088304</c:v>
                </c:pt>
                <c:pt idx="52">
                  <c:v>10.861571984764566</c:v>
                </c:pt>
                <c:pt idx="53">
                  <c:v>28.856151214120302</c:v>
                </c:pt>
                <c:pt idx="54">
                  <c:v>28.850730443476039</c:v>
                </c:pt>
                <c:pt idx="55">
                  <c:v>-24.15469032716814</c:v>
                </c:pt>
                <c:pt idx="56">
                  <c:v>-1.1601110978124325</c:v>
                </c:pt>
                <c:pt idx="57">
                  <c:v>6.8344681315433036</c:v>
                </c:pt>
                <c:pt idx="58">
                  <c:v>-14.17095263910096</c:v>
                </c:pt>
                <c:pt idx="59">
                  <c:v>-13.176373409745224</c:v>
                </c:pt>
                <c:pt idx="60">
                  <c:v>-12.181794180389517</c:v>
                </c:pt>
                <c:pt idx="61">
                  <c:v>10.812785048966219</c:v>
                </c:pt>
                <c:pt idx="62">
                  <c:v>-33.192635721678073</c:v>
                </c:pt>
                <c:pt idx="63">
                  <c:v>4.8019435076776631</c:v>
                </c:pt>
                <c:pt idx="64">
                  <c:v>10.796522737033399</c:v>
                </c:pt>
                <c:pt idx="65">
                  <c:v>-0.20889803361086479</c:v>
                </c:pt>
                <c:pt idx="66">
                  <c:v>-1.2143188042551571</c:v>
                </c:pt>
                <c:pt idx="67">
                  <c:v>16.780260425100579</c:v>
                </c:pt>
                <c:pt idx="68">
                  <c:v>-17.225160345543713</c:v>
                </c:pt>
                <c:pt idx="69">
                  <c:v>1.7694188838120226</c:v>
                </c:pt>
                <c:pt idx="70">
                  <c:v>4.7639981131677587</c:v>
                </c:pt>
                <c:pt idx="71">
                  <c:v>-7.2414226574765053</c:v>
                </c:pt>
                <c:pt idx="72">
                  <c:v>12.753156571879202</c:v>
                </c:pt>
                <c:pt idx="73">
                  <c:v>6.74773580123491</c:v>
                </c:pt>
                <c:pt idx="74">
                  <c:v>2.7423150305906461</c:v>
                </c:pt>
                <c:pt idx="75">
                  <c:v>12.736894259946382</c:v>
                </c:pt>
                <c:pt idx="76">
                  <c:v>-14.268526510697882</c:v>
                </c:pt>
                <c:pt idx="77">
                  <c:v>25.72605271865794</c:v>
                </c:pt>
                <c:pt idx="78">
                  <c:v>0.72063194801367558</c:v>
                </c:pt>
                <c:pt idx="79">
                  <c:v>-12.284788822630617</c:v>
                </c:pt>
                <c:pt idx="80">
                  <c:v>-8.2902095932748807</c:v>
                </c:pt>
                <c:pt idx="81">
                  <c:v>9.7043696360808553</c:v>
                </c:pt>
                <c:pt idx="82">
                  <c:v>-13.301051134563437</c:v>
                </c:pt>
                <c:pt idx="83">
                  <c:v>16.693528094792299</c:v>
                </c:pt>
                <c:pt idx="84">
                  <c:v>24.688107324148035</c:v>
                </c:pt>
                <c:pt idx="85">
                  <c:v>-33.317313446496257</c:v>
                </c:pt>
                <c:pt idx="86">
                  <c:v>16.677265782859479</c:v>
                </c:pt>
                <c:pt idx="87">
                  <c:v>-0.32815498778478513</c:v>
                </c:pt>
                <c:pt idx="88">
                  <c:v>16.666424241570951</c:v>
                </c:pt>
                <c:pt idx="89">
                  <c:v>-26.338996529073341</c:v>
                </c:pt>
                <c:pt idx="90">
                  <c:v>22.655582700282366</c:v>
                </c:pt>
                <c:pt idx="91">
                  <c:v>-20.349838070361898</c:v>
                </c:pt>
                <c:pt idx="92">
                  <c:v>30.644741158993838</c:v>
                </c:pt>
                <c:pt idx="93">
                  <c:v>-13.360679611650426</c:v>
                </c:pt>
                <c:pt idx="94">
                  <c:v>13.63389961770531</c:v>
                </c:pt>
                <c:pt idx="95">
                  <c:v>-20.371521152938982</c:v>
                </c:pt>
                <c:pt idx="96">
                  <c:v>-7.3769419235832743</c:v>
                </c:pt>
                <c:pt idx="97">
                  <c:v>-32.382362694227538</c:v>
                </c:pt>
                <c:pt idx="98">
                  <c:v>7.6122165351281978</c:v>
                </c:pt>
                <c:pt idx="99">
                  <c:v>10.606795764484019</c:v>
                </c:pt>
                <c:pt idx="100">
                  <c:v>6.6013749938397552</c:v>
                </c:pt>
                <c:pt idx="101">
                  <c:v>-7.4040457768045371</c:v>
                </c:pt>
                <c:pt idx="102">
                  <c:v>3.5905334525511989</c:v>
                </c:pt>
                <c:pt idx="103">
                  <c:v>3.585112681906935</c:v>
                </c:pt>
                <c:pt idx="104">
                  <c:v>9.5796919112626711</c:v>
                </c:pt>
                <c:pt idx="105">
                  <c:v>6.5742711406183787</c:v>
                </c:pt>
                <c:pt idx="106">
                  <c:v>-9.4311496300258852</c:v>
                </c:pt>
                <c:pt idx="107">
                  <c:v>-38.436570400670178</c:v>
                </c:pt>
                <c:pt idx="108">
                  <c:v>-30.441991171314442</c:v>
                </c:pt>
                <c:pt idx="109">
                  <c:v>14.552588058041295</c:v>
                </c:pt>
                <c:pt idx="110">
                  <c:v>-34.452832712602969</c:v>
                </c:pt>
                <c:pt idx="111">
                  <c:v>-6.4582534832472618</c:v>
                </c:pt>
                <c:pt idx="112">
                  <c:v>13.536325746108446</c:v>
                </c:pt>
                <c:pt idx="113">
                  <c:v>10.530904975464182</c:v>
                </c:pt>
                <c:pt idx="114">
                  <c:v>20.525484204819918</c:v>
                </c:pt>
                <c:pt idx="115">
                  <c:v>16.520063434175654</c:v>
                </c:pt>
                <c:pt idx="116">
                  <c:v>-7.4853573364686099</c:v>
                </c:pt>
                <c:pt idx="117">
                  <c:v>3.5092218928870977</c:v>
                </c:pt>
                <c:pt idx="118">
                  <c:v>-2.4961988777571946</c:v>
                </c:pt>
                <c:pt idx="119">
                  <c:v>-4.5016196484014586</c:v>
                </c:pt>
                <c:pt idx="120">
                  <c:v>9.4929595809542775</c:v>
                </c:pt>
                <c:pt idx="121">
                  <c:v>6.4875388103100988</c:v>
                </c:pt>
                <c:pt idx="122">
                  <c:v>9.4821180396658349</c:v>
                </c:pt>
                <c:pt idx="123">
                  <c:v>-14.523302730978429</c:v>
                </c:pt>
                <c:pt idx="124">
                  <c:v>-4.5287235016227214</c:v>
                </c:pt>
                <c:pt idx="125">
                  <c:v>-3.5341442722669854</c:v>
                </c:pt>
                <c:pt idx="126">
                  <c:v>-1.5395650429112493</c:v>
                </c:pt>
                <c:pt idx="127">
                  <c:v>9.4550141864444868</c:v>
                </c:pt>
                <c:pt idx="128">
                  <c:v>28.449593415800194</c:v>
                </c:pt>
                <c:pt idx="129">
                  <c:v>-10.555827354844098</c:v>
                </c:pt>
                <c:pt idx="130">
                  <c:v>22.438751874511638</c:v>
                </c:pt>
                <c:pt idx="131">
                  <c:v>-6.5666688961326258</c:v>
                </c:pt>
                <c:pt idx="132">
                  <c:v>9.4279103332231102</c:v>
                </c:pt>
                <c:pt idx="133">
                  <c:v>-20.577510437421154</c:v>
                </c:pt>
                <c:pt idx="134">
                  <c:v>5.4170687919345539</c:v>
                </c:pt>
                <c:pt idx="135">
                  <c:v>3.4116480212902616</c:v>
                </c:pt>
                <c:pt idx="136">
                  <c:v>5.4062272506459976</c:v>
                </c:pt>
                <c:pt idx="137">
                  <c:v>-2.5991935199982663</c:v>
                </c:pt>
                <c:pt idx="138">
                  <c:v>-2.6046142906425302</c:v>
                </c:pt>
                <c:pt idx="139">
                  <c:v>-29.610035061286823</c:v>
                </c:pt>
                <c:pt idx="140">
                  <c:v>-7.6154558319310865</c:v>
                </c:pt>
                <c:pt idx="141">
                  <c:v>-24.620876602575379</c:v>
                </c:pt>
                <c:pt idx="142">
                  <c:v>10.373702626780357</c:v>
                </c:pt>
                <c:pt idx="143">
                  <c:v>-9.6317181438637931</c:v>
                </c:pt>
                <c:pt idx="144">
                  <c:v>-3.6371389145080855</c:v>
                </c:pt>
                <c:pt idx="145">
                  <c:v>25.357440314847651</c:v>
                </c:pt>
                <c:pt idx="146">
                  <c:v>-1.6479804557966418</c:v>
                </c:pt>
                <c:pt idx="147">
                  <c:v>4.3465987735590943</c:v>
                </c:pt>
                <c:pt idx="148">
                  <c:v>34.34117800291483</c:v>
                </c:pt>
                <c:pt idx="149">
                  <c:v>28.335757232270566</c:v>
                </c:pt>
                <c:pt idx="150">
                  <c:v>14.330336461626274</c:v>
                </c:pt>
                <c:pt idx="151">
                  <c:v>-22.675084309018018</c:v>
                </c:pt>
                <c:pt idx="152">
                  <c:v>-22.680505079662282</c:v>
                </c:pt>
                <c:pt idx="153">
                  <c:v>4.3140741496934538</c:v>
                </c:pt>
                <c:pt idx="154">
                  <c:v>27.30865337904919</c:v>
                </c:pt>
                <c:pt idx="155">
                  <c:v>-5.6967673915950741</c:v>
                </c:pt>
                <c:pt idx="156">
                  <c:v>8.2978118377606336</c:v>
                </c:pt>
                <c:pt idx="157">
                  <c:v>-2.7076089328836588</c:v>
                </c:pt>
                <c:pt idx="158">
                  <c:v>13.286970296472077</c:v>
                </c:pt>
                <c:pt idx="159">
                  <c:v>-16.718450474172187</c:v>
                </c:pt>
                <c:pt idx="160">
                  <c:v>-22.723871244816451</c:v>
                </c:pt>
                <c:pt idx="161">
                  <c:v>-3.729292015460743</c:v>
                </c:pt>
                <c:pt idx="162">
                  <c:v>-1.7347127861050069</c:v>
                </c:pt>
                <c:pt idx="163">
                  <c:v>18.259866443250701</c:v>
                </c:pt>
                <c:pt idx="164">
                  <c:v>9.2544456726064368</c:v>
                </c:pt>
                <c:pt idx="165">
                  <c:v>5.2490249019622865</c:v>
                </c:pt>
                <c:pt idx="166">
                  <c:v>-11.756395868681977</c:v>
                </c:pt>
                <c:pt idx="167">
                  <c:v>4.2381833606737302</c:v>
                </c:pt>
                <c:pt idx="168">
                  <c:v>2.2327625900294379</c:v>
                </c:pt>
                <c:pt idx="169">
                  <c:v>30.227341819385174</c:v>
                </c:pt>
                <c:pt idx="170">
                  <c:v>0.22192104874091001</c:v>
                </c:pt>
                <c:pt idx="171">
                  <c:v>-13.783499721903354</c:v>
                </c:pt>
                <c:pt idx="172">
                  <c:v>6.2110795074523821</c:v>
                </c:pt>
                <c:pt idx="173">
                  <c:v>-5.7943412631919387</c:v>
                </c:pt>
                <c:pt idx="174">
                  <c:v>18.200237966163797</c:v>
                </c:pt>
                <c:pt idx="175">
                  <c:v>10.194817195519533</c:v>
                </c:pt>
                <c:pt idx="176">
                  <c:v>-6.8106035751247305</c:v>
                </c:pt>
                <c:pt idx="177">
                  <c:v>34.183975654231006</c:v>
                </c:pt>
                <c:pt idx="178">
                  <c:v>-37.821445116413287</c:v>
                </c:pt>
                <c:pt idx="179">
                  <c:v>-1.8268658870575507</c:v>
                </c:pt>
                <c:pt idx="180">
                  <c:v>-7.8322866577018431</c:v>
                </c:pt>
                <c:pt idx="181">
                  <c:v>1.162292571653893</c:v>
                </c:pt>
                <c:pt idx="182">
                  <c:v>8.1568718010096291</c:v>
                </c:pt>
                <c:pt idx="183">
                  <c:v>-37.848548969634635</c:v>
                </c:pt>
                <c:pt idx="184">
                  <c:v>4.1460302597210728</c:v>
                </c:pt>
                <c:pt idx="185">
                  <c:v>-2.8593905109232196</c:v>
                </c:pt>
                <c:pt idx="186">
                  <c:v>-17.864811281567484</c:v>
                </c:pt>
                <c:pt idx="187">
                  <c:v>-4.8702320522116338</c:v>
                </c:pt>
                <c:pt idx="188">
                  <c:v>4.1243471771441023</c:v>
                </c:pt>
                <c:pt idx="189">
                  <c:v>2.1189264064998099</c:v>
                </c:pt>
                <c:pt idx="190">
                  <c:v>5.1135056358555175</c:v>
                </c:pt>
                <c:pt idx="191">
                  <c:v>-24.891915134788746</c:v>
                </c:pt>
                <c:pt idx="192">
                  <c:v>-17.89733590543301</c:v>
                </c:pt>
                <c:pt idx="193">
                  <c:v>5.0972433239227257</c:v>
                </c:pt>
                <c:pt idx="194">
                  <c:v>8.0918225532784618</c:v>
                </c:pt>
                <c:pt idx="195">
                  <c:v>9.0864017826341694</c:v>
                </c:pt>
                <c:pt idx="196">
                  <c:v>-4.9190189880101229</c:v>
                </c:pt>
                <c:pt idx="197">
                  <c:v>13.075560241345613</c:v>
                </c:pt>
                <c:pt idx="198">
                  <c:v>-0.92986052929865082</c:v>
                </c:pt>
                <c:pt idx="199">
                  <c:v>-16.935281299942915</c:v>
                </c:pt>
                <c:pt idx="200">
                  <c:v>-16.940702070587207</c:v>
                </c:pt>
                <c:pt idx="201">
                  <c:v>1.0538771587685289</c:v>
                </c:pt>
                <c:pt idx="202">
                  <c:v>10.048456388124237</c:v>
                </c:pt>
                <c:pt idx="203">
                  <c:v>-8.9569643825200274</c:v>
                </c:pt>
                <c:pt idx="204">
                  <c:v>-3.9623851531642913</c:v>
                </c:pt>
                <c:pt idx="205">
                  <c:v>-3.9678059238085552</c:v>
                </c:pt>
                <c:pt idx="206">
                  <c:v>-9.9732266944528476</c:v>
                </c:pt>
                <c:pt idx="207">
                  <c:v>-10.97864746509714</c:v>
                </c:pt>
                <c:pt idx="208">
                  <c:v>36.015931764258596</c:v>
                </c:pt>
                <c:pt idx="209">
                  <c:v>-13.989489006385554</c:v>
                </c:pt>
                <c:pt idx="210">
                  <c:v>32.005090222970182</c:v>
                </c:pt>
                <c:pt idx="211">
                  <c:v>6.999669452325918</c:v>
                </c:pt>
                <c:pt idx="212">
                  <c:v>0.99424868168159719</c:v>
                </c:pt>
                <c:pt idx="213">
                  <c:v>20.988827911037333</c:v>
                </c:pt>
                <c:pt idx="214">
                  <c:v>0.98340714039306931</c:v>
                </c:pt>
                <c:pt idx="215">
                  <c:v>12.977986369748805</c:v>
                </c:pt>
                <c:pt idx="216">
                  <c:v>-13.027434400895459</c:v>
                </c:pt>
                <c:pt idx="217">
                  <c:v>12.967144828460249</c:v>
                </c:pt>
                <c:pt idx="218">
                  <c:v>-20.038275942184015</c:v>
                </c:pt>
                <c:pt idx="219">
                  <c:v>-10.043696712828307</c:v>
                </c:pt>
                <c:pt idx="220">
                  <c:v>6.9508825165274288</c:v>
                </c:pt>
                <c:pt idx="221">
                  <c:v>6.9454617458831649</c:v>
                </c:pt>
                <c:pt idx="222">
                  <c:v>21.940040975238873</c:v>
                </c:pt>
                <c:pt idx="223">
                  <c:v>11.934620204594609</c:v>
                </c:pt>
                <c:pt idx="224">
                  <c:v>1.9291994339503162</c:v>
                </c:pt>
                <c:pt idx="225">
                  <c:v>-16.076221336693948</c:v>
                </c:pt>
                <c:pt idx="226">
                  <c:v>-12.081642107338212</c:v>
                </c:pt>
                <c:pt idx="227">
                  <c:v>20.912937122017524</c:v>
                </c:pt>
                <c:pt idx="228">
                  <c:v>-9.2483648626739523E-2</c:v>
                </c:pt>
                <c:pt idx="229">
                  <c:v>-38.09790441927106</c:v>
                </c:pt>
                <c:pt idx="230">
                  <c:v>0.89667481008467576</c:v>
                </c:pt>
                <c:pt idx="231">
                  <c:v>4.8912540394405255</c:v>
                </c:pt>
                <c:pt idx="232">
                  <c:v>-2.1141667312037384</c:v>
                </c:pt>
                <c:pt idx="233">
                  <c:v>6.8804124981519976</c:v>
                </c:pt>
                <c:pt idx="234">
                  <c:v>25.874991727507705</c:v>
                </c:pt>
                <c:pt idx="235">
                  <c:v>16.869570956863413</c:v>
                </c:pt>
                <c:pt idx="236">
                  <c:v>-14.135849813780851</c:v>
                </c:pt>
                <c:pt idx="237">
                  <c:v>-19.141270584425115</c:v>
                </c:pt>
                <c:pt idx="238">
                  <c:v>-0.14669135506937891</c:v>
                </c:pt>
                <c:pt idx="239">
                  <c:v>12.847887874286329</c:v>
                </c:pt>
                <c:pt idx="240">
                  <c:v>-2.1575328963579352</c:v>
                </c:pt>
                <c:pt idx="241">
                  <c:v>21.837046332997772</c:v>
                </c:pt>
                <c:pt idx="242">
                  <c:v>32.831625562353508</c:v>
                </c:pt>
                <c:pt idx="243">
                  <c:v>-12.173795208290755</c:v>
                </c:pt>
                <c:pt idx="244">
                  <c:v>15.820784021064981</c:v>
                </c:pt>
                <c:pt idx="245">
                  <c:v>0.81536325042068825</c:v>
                </c:pt>
                <c:pt idx="246">
                  <c:v>0.80994247977639588</c:v>
                </c:pt>
                <c:pt idx="247">
                  <c:v>-6.1954782908678681</c:v>
                </c:pt>
                <c:pt idx="248">
                  <c:v>18.799100938487868</c:v>
                </c:pt>
                <c:pt idx="249">
                  <c:v>9.7936801678436041</c:v>
                </c:pt>
                <c:pt idx="250">
                  <c:v>-25.21174060280066</c:v>
                </c:pt>
                <c:pt idx="251">
                  <c:v>7.7828386265550478</c:v>
                </c:pt>
                <c:pt idx="252">
                  <c:v>2.7774178559107554</c:v>
                </c:pt>
                <c:pt idx="253">
                  <c:v>-8.2280029147333948</c:v>
                </c:pt>
                <c:pt idx="254">
                  <c:v>1.7665763146223412</c:v>
                </c:pt>
                <c:pt idx="255">
                  <c:v>22.761155543978077</c:v>
                </c:pt>
                <c:pt idx="256">
                  <c:v>33.755734773333785</c:v>
                </c:pt>
                <c:pt idx="257">
                  <c:v>-4.249685997310479</c:v>
                </c:pt>
                <c:pt idx="258">
                  <c:v>-4.2551067679547714</c:v>
                </c:pt>
                <c:pt idx="259">
                  <c:v>30.739472461400965</c:v>
                </c:pt>
                <c:pt idx="260">
                  <c:v>11.734051690756701</c:v>
                </c:pt>
                <c:pt idx="261">
                  <c:v>21.728630920112408</c:v>
                </c:pt>
                <c:pt idx="262">
                  <c:v>32.723210149468144</c:v>
                </c:pt>
                <c:pt idx="263">
                  <c:v>-11.282210621176148</c:v>
                </c:pt>
                <c:pt idx="264">
                  <c:v>0.71236860817958814</c:v>
                </c:pt>
                <c:pt idx="265">
                  <c:v>-6.2930521624646758</c:v>
                </c:pt>
                <c:pt idx="266">
                  <c:v>11.70152706689106</c:v>
                </c:pt>
                <c:pt idx="267">
                  <c:v>-44.303893703753204</c:v>
                </c:pt>
                <c:pt idx="268">
                  <c:v>11.690685525602476</c:v>
                </c:pt>
                <c:pt idx="269">
                  <c:v>1.6852647549582116</c:v>
                </c:pt>
                <c:pt idx="270">
                  <c:v>-12.320156015686052</c:v>
                </c:pt>
                <c:pt idx="271">
                  <c:v>-10.325576786330316</c:v>
                </c:pt>
                <c:pt idx="272">
                  <c:v>3.6690024430254198</c:v>
                </c:pt>
                <c:pt idx="273">
                  <c:v>8.6635816723811274</c:v>
                </c:pt>
                <c:pt idx="274">
                  <c:v>11.658160901736863</c:v>
                </c:pt>
                <c:pt idx="275">
                  <c:v>-23.347259868907315</c:v>
                </c:pt>
                <c:pt idx="276">
                  <c:v>-16.352680639551579</c:v>
                </c:pt>
                <c:pt idx="277">
                  <c:v>-14.358101410195843</c:v>
                </c:pt>
                <c:pt idx="278">
                  <c:v>5.6364778191598646</c:v>
                </c:pt>
                <c:pt idx="279">
                  <c:v>24.631057048515601</c:v>
                </c:pt>
                <c:pt idx="280">
                  <c:v>3.6256362778713083</c:v>
                </c:pt>
                <c:pt idx="281">
                  <c:v>-2.3797844927729557</c:v>
                </c:pt>
                <c:pt idx="282">
                  <c:v>-22.38520526341722</c:v>
                </c:pt>
                <c:pt idx="283">
                  <c:v>6.6093739659385164</c:v>
                </c:pt>
                <c:pt idx="284">
                  <c:v>4.6039531952942241</c:v>
                </c:pt>
                <c:pt idx="285">
                  <c:v>46.598532424649932</c:v>
                </c:pt>
                <c:pt idx="286">
                  <c:v>0.59311165400566779</c:v>
                </c:pt>
                <c:pt idx="287">
                  <c:v>6.5876908833614038</c:v>
                </c:pt>
                <c:pt idx="288">
                  <c:v>19.58227011271714</c:v>
                </c:pt>
                <c:pt idx="289">
                  <c:v>25.576849342072876</c:v>
                </c:pt>
                <c:pt idx="290">
                  <c:v>4.5714285714285836</c:v>
                </c:pt>
                <c:pt idx="291">
                  <c:v>27.566007800784291</c:v>
                </c:pt>
                <c:pt idx="292">
                  <c:v>-15.439412969859973</c:v>
                </c:pt>
                <c:pt idx="293">
                  <c:v>2.5551662594957634</c:v>
                </c:pt>
                <c:pt idx="294">
                  <c:v>-14.450254511148501</c:v>
                </c:pt>
                <c:pt idx="295">
                  <c:v>17.544324718207207</c:v>
                </c:pt>
                <c:pt idx="296">
                  <c:v>-14.461096052437057</c:v>
                </c:pt>
                <c:pt idx="297">
                  <c:v>-0.46651682308123554</c:v>
                </c:pt>
                <c:pt idx="298">
                  <c:v>-36.471937593725499</c:v>
                </c:pt>
                <c:pt idx="299">
                  <c:v>15.522641635630237</c:v>
                </c:pt>
                <c:pt idx="300">
                  <c:v>-6.4827791350140558</c:v>
                </c:pt>
                <c:pt idx="301">
                  <c:v>16.51180009434168</c:v>
                </c:pt>
                <c:pt idx="302">
                  <c:v>15.506379323697388</c:v>
                </c:pt>
                <c:pt idx="303">
                  <c:v>-23.499041446946876</c:v>
                </c:pt>
                <c:pt idx="304">
                  <c:v>41.49553778240886</c:v>
                </c:pt>
                <c:pt idx="305">
                  <c:v>3.4901170117645961</c:v>
                </c:pt>
                <c:pt idx="306">
                  <c:v>15.484696241120332</c:v>
                </c:pt>
                <c:pt idx="307">
                  <c:v>22.479275470476011</c:v>
                </c:pt>
                <c:pt idx="308">
                  <c:v>23.473854699831747</c:v>
                </c:pt>
                <c:pt idx="309">
                  <c:v>-7.5315660708125165</c:v>
                </c:pt>
                <c:pt idx="310">
                  <c:v>-1.5369868414567804</c:v>
                </c:pt>
                <c:pt idx="311">
                  <c:v>5.4575923878989556</c:v>
                </c:pt>
                <c:pt idx="312">
                  <c:v>26.452171617254663</c:v>
                </c:pt>
                <c:pt idx="313">
                  <c:v>12.446750846610399</c:v>
                </c:pt>
                <c:pt idx="314">
                  <c:v>1.441330075966107</c:v>
                </c:pt>
                <c:pt idx="315">
                  <c:v>33.435909305321843</c:v>
                </c:pt>
                <c:pt idx="316">
                  <c:v>12.430488534677579</c:v>
                </c:pt>
                <c:pt idx="317">
                  <c:v>37.425067764033287</c:v>
                </c:pt>
                <c:pt idx="318">
                  <c:v>25.419646993389023</c:v>
                </c:pt>
                <c:pt idx="319">
                  <c:v>48.414226222744844</c:v>
                </c:pt>
                <c:pt idx="320">
                  <c:v>14.40880545210058</c:v>
                </c:pt>
                <c:pt idx="321">
                  <c:v>19.403384681456316</c:v>
                </c:pt>
                <c:pt idx="322">
                  <c:v>-11.602036089187948</c:v>
                </c:pt>
                <c:pt idx="323">
                  <c:v>24.39254314016776</c:v>
                </c:pt>
                <c:pt idx="324">
                  <c:v>0.38712236952346757</c:v>
                </c:pt>
                <c:pt idx="325">
                  <c:v>-30.618298401120796</c:v>
                </c:pt>
                <c:pt idx="326">
                  <c:v>12.37628082823494</c:v>
                </c:pt>
                <c:pt idx="327">
                  <c:v>3.3708600575906758</c:v>
                </c:pt>
                <c:pt idx="328">
                  <c:v>17.365439286946412</c:v>
                </c:pt>
                <c:pt idx="329">
                  <c:v>-5.6399814836978805</c:v>
                </c:pt>
                <c:pt idx="330">
                  <c:v>-10.645402254342173</c:v>
                </c:pt>
                <c:pt idx="331">
                  <c:v>24.349176975013563</c:v>
                </c:pt>
                <c:pt idx="332">
                  <c:v>16.343756204369299</c:v>
                </c:pt>
                <c:pt idx="333">
                  <c:v>18.338335433725035</c:v>
                </c:pt>
                <c:pt idx="334">
                  <c:v>14.332914663080743</c:v>
                </c:pt>
                <c:pt idx="335">
                  <c:v>-0.67250610756352103</c:v>
                </c:pt>
                <c:pt idx="336">
                  <c:v>7.3220731217921866</c:v>
                </c:pt>
                <c:pt idx="337">
                  <c:v>18.316652351147923</c:v>
                </c:pt>
                <c:pt idx="338">
                  <c:v>-15.688768419496341</c:v>
                </c:pt>
                <c:pt idx="339">
                  <c:v>-6.6941891901406052</c:v>
                </c:pt>
                <c:pt idx="340">
                  <c:v>12.300390039215102</c:v>
                </c:pt>
                <c:pt idx="341">
                  <c:v>12.294969268570924</c:v>
                </c:pt>
                <c:pt idx="342">
                  <c:v>2.2895484979266598</c:v>
                </c:pt>
                <c:pt idx="343">
                  <c:v>-6.7158722727176041</c:v>
                </c:pt>
                <c:pt idx="344">
                  <c:v>-7.7212930433618681</c:v>
                </c:pt>
                <c:pt idx="345">
                  <c:v>14.273286185993868</c:v>
                </c:pt>
                <c:pt idx="346">
                  <c:v>-7.7321345846504528</c:v>
                </c:pt>
                <c:pt idx="347">
                  <c:v>-9.7375553552947167</c:v>
                </c:pt>
                <c:pt idx="348">
                  <c:v>15.257023874061019</c:v>
                </c:pt>
                <c:pt idx="349">
                  <c:v>-6.7483968965832446</c:v>
                </c:pt>
                <c:pt idx="350">
                  <c:v>25.246182332772491</c:v>
                </c:pt>
                <c:pt idx="351">
                  <c:v>19.240761562128199</c:v>
                </c:pt>
                <c:pt idx="352">
                  <c:v>1.2353407914839352</c:v>
                </c:pt>
                <c:pt idx="353">
                  <c:v>-5.7700799791603572</c:v>
                </c:pt>
                <c:pt idx="354">
                  <c:v>1.2244992501953789</c:v>
                </c:pt>
                <c:pt idx="355">
                  <c:v>37.219078479551115</c:v>
                </c:pt>
                <c:pt idx="356">
                  <c:v>6.2136577089068226</c:v>
                </c:pt>
                <c:pt idx="357">
                  <c:v>12.208236938262559</c:v>
                </c:pt>
                <c:pt idx="358">
                  <c:v>31.202816167618295</c:v>
                </c:pt>
                <c:pt idx="359">
                  <c:v>-4.8026046030259977</c:v>
                </c:pt>
                <c:pt idx="360">
                  <c:v>10.191974626329738</c:v>
                </c:pt>
                <c:pt idx="361">
                  <c:v>16.186553855685474</c:v>
                </c:pt>
                <c:pt idx="362">
                  <c:v>1.1811330850412105</c:v>
                </c:pt>
                <c:pt idx="363">
                  <c:v>9.1757123143970034</c:v>
                </c:pt>
                <c:pt idx="364">
                  <c:v>-3.8297084562472605</c:v>
                </c:pt>
                <c:pt idx="365">
                  <c:v>-0.83512922689152447</c:v>
                </c:pt>
                <c:pt idx="366">
                  <c:v>12.159450002464212</c:v>
                </c:pt>
                <c:pt idx="367">
                  <c:v>-0.84597076818005235</c:v>
                </c:pt>
                <c:pt idx="368">
                  <c:v>-2.8513915388243447</c:v>
                </c:pt>
                <c:pt idx="369">
                  <c:v>-15.856812309468637</c:v>
                </c:pt>
                <c:pt idx="370">
                  <c:v>-10.862233080112901</c:v>
                </c:pt>
                <c:pt idx="371">
                  <c:v>-1.8676538507571649</c:v>
                </c:pt>
                <c:pt idx="372">
                  <c:v>1.1269253785985711</c:v>
                </c:pt>
                <c:pt idx="373">
                  <c:v>-7.8784953920457212</c:v>
                </c:pt>
                <c:pt idx="374">
                  <c:v>4.1160838373100148</c:v>
                </c:pt>
                <c:pt idx="375">
                  <c:v>-23.889336933334278</c:v>
                </c:pt>
                <c:pt idx="376">
                  <c:v>32.105242296021459</c:v>
                </c:pt>
                <c:pt idx="377">
                  <c:v>2.0998215253771946</c:v>
                </c:pt>
                <c:pt idx="378">
                  <c:v>-16.905599245267069</c:v>
                </c:pt>
                <c:pt idx="379">
                  <c:v>23.088979984088638</c:v>
                </c:pt>
                <c:pt idx="380">
                  <c:v>-20.916440786555626</c:v>
                </c:pt>
                <c:pt idx="381">
                  <c:v>-4.921861557199918</c:v>
                </c:pt>
                <c:pt idx="382">
                  <c:v>13.072717672155818</c:v>
                </c:pt>
                <c:pt idx="383">
                  <c:v>-4.9327030984884459</c:v>
                </c:pt>
                <c:pt idx="384">
                  <c:v>18.06187613086729</c:v>
                </c:pt>
                <c:pt idx="385">
                  <c:v>-8.9435446397769169</c:v>
                </c:pt>
                <c:pt idx="386">
                  <c:v>9.0510345895788191</c:v>
                </c:pt>
                <c:pt idx="387">
                  <c:v>-38.954386181065445</c:v>
                </c:pt>
                <c:pt idx="388">
                  <c:v>-23.959806951709709</c:v>
                </c:pt>
                <c:pt idx="389">
                  <c:v>15.034772277646027</c:v>
                </c:pt>
                <c:pt idx="390">
                  <c:v>-8.9706484929982651</c:v>
                </c:pt>
                <c:pt idx="391">
                  <c:v>36.023930736357471</c:v>
                </c:pt>
                <c:pt idx="392">
                  <c:v>1.8509965713178644E-2</c:v>
                </c:pt>
                <c:pt idx="393">
                  <c:v>5.0130891950689147</c:v>
                </c:pt>
                <c:pt idx="394">
                  <c:v>-3.9923315755753492</c:v>
                </c:pt>
                <c:pt idx="395">
                  <c:v>-7.9977523462196416</c:v>
                </c:pt>
                <c:pt idx="396">
                  <c:v>-30.003173116863906</c:v>
                </c:pt>
                <c:pt idx="397">
                  <c:v>-11.008593887508169</c:v>
                </c:pt>
                <c:pt idx="398">
                  <c:v>-8.0140146581524618</c:v>
                </c:pt>
                <c:pt idx="399">
                  <c:v>13.980564571203274</c:v>
                </c:pt>
                <c:pt idx="400">
                  <c:v>1.9751438005590103</c:v>
                </c:pt>
                <c:pt idx="401">
                  <c:v>-2.0302769700852537</c:v>
                </c:pt>
                <c:pt idx="402">
                  <c:v>-22.035697740729546</c:v>
                </c:pt>
                <c:pt idx="403">
                  <c:v>17.958881488626162</c:v>
                </c:pt>
                <c:pt idx="404">
                  <c:v>-14.046539282018102</c:v>
                </c:pt>
                <c:pt idx="405">
                  <c:v>17.948039947337634</c:v>
                </c:pt>
                <c:pt idx="406">
                  <c:v>15.94261917669337</c:v>
                </c:pt>
                <c:pt idx="407">
                  <c:v>-7.0628015939508089</c:v>
                </c:pt>
                <c:pt idx="408">
                  <c:v>-2.0682223645951012</c:v>
                </c:pt>
                <c:pt idx="409">
                  <c:v>25.926356864760635</c:v>
                </c:pt>
                <c:pt idx="410">
                  <c:v>7.9209360941163709</c:v>
                </c:pt>
                <c:pt idx="411">
                  <c:v>-2.084484676527893</c:v>
                </c:pt>
                <c:pt idx="412">
                  <c:v>34.910094552827815</c:v>
                </c:pt>
                <c:pt idx="413">
                  <c:v>-10.095326217816449</c:v>
                </c:pt>
                <c:pt idx="414">
                  <c:v>42.899253011539258</c:v>
                </c:pt>
                <c:pt idx="415">
                  <c:v>-2.1061677591050056</c:v>
                </c:pt>
                <c:pt idx="416">
                  <c:v>-10.11158852974927</c:v>
                </c:pt>
                <c:pt idx="417">
                  <c:v>5.8829906996064665</c:v>
                </c:pt>
                <c:pt idx="418">
                  <c:v>4.8775699289621741</c:v>
                </c:pt>
                <c:pt idx="419">
                  <c:v>-34.12785084168209</c:v>
                </c:pt>
                <c:pt idx="420">
                  <c:v>-8.1332716123263822</c:v>
                </c:pt>
                <c:pt idx="421">
                  <c:v>-3.1386923829706461</c:v>
                </c:pt>
                <c:pt idx="422">
                  <c:v>8.8558868463850899</c:v>
                </c:pt>
                <c:pt idx="423">
                  <c:v>10.850466075740826</c:v>
                </c:pt>
                <c:pt idx="424">
                  <c:v>2.8450453050965336</c:v>
                </c:pt>
                <c:pt idx="425">
                  <c:v>-1.1603754655477587</c:v>
                </c:pt>
                <c:pt idx="426">
                  <c:v>0.83420376380797734</c:v>
                </c:pt>
                <c:pt idx="427">
                  <c:v>-11.171217006836287</c:v>
                </c:pt>
                <c:pt idx="428">
                  <c:v>11.823362222519449</c:v>
                </c:pt>
                <c:pt idx="429">
                  <c:v>5.8179414518752708</c:v>
                </c:pt>
                <c:pt idx="430">
                  <c:v>-24.187479318768993</c:v>
                </c:pt>
                <c:pt idx="431">
                  <c:v>-12.192900089413286</c:v>
                </c:pt>
                <c:pt idx="432">
                  <c:v>-3.1983208600575495</c:v>
                </c:pt>
                <c:pt idx="433">
                  <c:v>-5.2037416307018134</c:v>
                </c:pt>
                <c:pt idx="434">
                  <c:v>10.790837598653894</c:v>
                </c:pt>
                <c:pt idx="435">
                  <c:v>-14.21458317199037</c:v>
                </c:pt>
                <c:pt idx="436">
                  <c:v>3.7799960573653664</c:v>
                </c:pt>
                <c:pt idx="437">
                  <c:v>29.774575286721074</c:v>
                </c:pt>
                <c:pt idx="438">
                  <c:v>-11.23084548392319</c:v>
                </c:pt>
                <c:pt idx="439">
                  <c:v>6.7637337454325461</c:v>
                </c:pt>
                <c:pt idx="440">
                  <c:v>15.758312974788282</c:v>
                </c:pt>
                <c:pt idx="441">
                  <c:v>15.75289220414399</c:v>
                </c:pt>
                <c:pt idx="442">
                  <c:v>18.747471433499697</c:v>
                </c:pt>
                <c:pt idx="443">
                  <c:v>19.742050662855434</c:v>
                </c:pt>
                <c:pt idx="444">
                  <c:v>-12.26337010778883</c:v>
                </c:pt>
                <c:pt idx="445">
                  <c:v>-0.26879087843309435</c:v>
                </c:pt>
                <c:pt idx="446">
                  <c:v>-7.2742116490773583</c:v>
                </c:pt>
                <c:pt idx="447">
                  <c:v>19.720367580278321</c:v>
                </c:pt>
                <c:pt idx="448">
                  <c:v>3.714946809634057</c:v>
                </c:pt>
                <c:pt idx="449">
                  <c:v>4.7095260389897931</c:v>
                </c:pt>
                <c:pt idx="450">
                  <c:v>7.7041052683455291</c:v>
                </c:pt>
                <c:pt idx="451">
                  <c:v>-0.30131550229864956</c:v>
                </c:pt>
                <c:pt idx="452">
                  <c:v>9.6932637270570865</c:v>
                </c:pt>
                <c:pt idx="453">
                  <c:v>30.687842956412794</c:v>
                </c:pt>
                <c:pt idx="454">
                  <c:v>-15.31757781423147</c:v>
                </c:pt>
                <c:pt idx="455">
                  <c:v>-6.3229985848757337</c:v>
                </c:pt>
                <c:pt idx="456">
                  <c:v>8.6715806444800023</c:v>
                </c:pt>
                <c:pt idx="457">
                  <c:v>-31.33384012616429</c:v>
                </c:pt>
                <c:pt idx="458">
                  <c:v>-24.339260896808554</c:v>
                </c:pt>
                <c:pt idx="459">
                  <c:v>-21.344681667452846</c:v>
                </c:pt>
                <c:pt idx="460">
                  <c:v>-17.35010243809711</c:v>
                </c:pt>
                <c:pt idx="461">
                  <c:v>-3.3555232087413742</c:v>
                </c:pt>
                <c:pt idx="462">
                  <c:v>11.639056020614362</c:v>
                </c:pt>
                <c:pt idx="463">
                  <c:v>2.6336352499700695</c:v>
                </c:pt>
                <c:pt idx="464">
                  <c:v>-8.3717855206742229</c:v>
                </c:pt>
                <c:pt idx="465">
                  <c:v>7.6227937086815132</c:v>
                </c:pt>
                <c:pt idx="466">
                  <c:v>22.617372938037249</c:v>
                </c:pt>
                <c:pt idx="467">
                  <c:v>17.611952167392985</c:v>
                </c:pt>
                <c:pt idx="468">
                  <c:v>-12.393468603251279</c:v>
                </c:pt>
                <c:pt idx="469">
                  <c:v>-13.398889373895571</c:v>
                </c:pt>
                <c:pt idx="470">
                  <c:v>2.5956898554601366</c:v>
                </c:pt>
                <c:pt idx="471">
                  <c:v>1.5902690848158727</c:v>
                </c:pt>
                <c:pt idx="472">
                  <c:v>22.584848314171609</c:v>
                </c:pt>
                <c:pt idx="473">
                  <c:v>-9.4205724564725699</c:v>
                </c:pt>
                <c:pt idx="474">
                  <c:v>-1.4259932271168339</c:v>
                </c:pt>
                <c:pt idx="475">
                  <c:v>-7.4314139977610978</c:v>
                </c:pt>
                <c:pt idx="476">
                  <c:v>-4.4368347684053902</c:v>
                </c:pt>
                <c:pt idx="477">
                  <c:v>3.5577444609503459</c:v>
                </c:pt>
                <c:pt idx="478">
                  <c:v>-2.447676309693918</c:v>
                </c:pt>
                <c:pt idx="479">
                  <c:v>6.546902919661818</c:v>
                </c:pt>
                <c:pt idx="480">
                  <c:v>5.5414821490175257</c:v>
                </c:pt>
                <c:pt idx="481">
                  <c:v>-28.463938621626767</c:v>
                </c:pt>
                <c:pt idx="482">
                  <c:v>-3.4693593922710306</c:v>
                </c:pt>
                <c:pt idx="483">
                  <c:v>-16.474780162915295</c:v>
                </c:pt>
                <c:pt idx="484">
                  <c:v>21.519799066440441</c:v>
                </c:pt>
                <c:pt idx="485">
                  <c:v>-17.485621704203822</c:v>
                </c:pt>
                <c:pt idx="486">
                  <c:v>-20.491042474848143</c:v>
                </c:pt>
                <c:pt idx="487">
                  <c:v>-6.4964632454924072</c:v>
                </c:pt>
                <c:pt idx="488">
                  <c:v>-12.501884016136671</c:v>
                </c:pt>
                <c:pt idx="489">
                  <c:v>-30.507304786780935</c:v>
                </c:pt>
                <c:pt idx="490">
                  <c:v>-11.512725557425199</c:v>
                </c:pt>
                <c:pt idx="491">
                  <c:v>3.4818536719305087</c:v>
                </c:pt>
                <c:pt idx="492">
                  <c:v>13.476432901286245</c:v>
                </c:pt>
                <c:pt idx="493">
                  <c:v>-3.5289878693580476</c:v>
                </c:pt>
                <c:pt idx="494">
                  <c:v>22.465591359997688</c:v>
                </c:pt>
                <c:pt idx="495">
                  <c:v>-26.539829410646462</c:v>
                </c:pt>
                <c:pt idx="496">
                  <c:v>13.454749818709246</c:v>
                </c:pt>
                <c:pt idx="497">
                  <c:v>8.4493290480649819</c:v>
                </c:pt>
                <c:pt idx="498">
                  <c:v>14.44390827742069</c:v>
                </c:pt>
                <c:pt idx="499">
                  <c:v>22.438487506776426</c:v>
                </c:pt>
                <c:pt idx="500">
                  <c:v>-1.5669332638678384</c:v>
                </c:pt>
                <c:pt idx="501">
                  <c:v>5.4276459654878977</c:v>
                </c:pt>
                <c:pt idx="502">
                  <c:v>15.422225194843605</c:v>
                </c:pt>
                <c:pt idx="503">
                  <c:v>1.416804424199313</c:v>
                </c:pt>
                <c:pt idx="504">
                  <c:v>-0.58861634644495098</c:v>
                </c:pt>
                <c:pt idx="505">
                  <c:v>-1.5940371170892149</c:v>
                </c:pt>
                <c:pt idx="506">
                  <c:v>-17.599457887733479</c:v>
                </c:pt>
                <c:pt idx="507">
                  <c:v>0.39512134162225721</c:v>
                </c:pt>
                <c:pt idx="508">
                  <c:v>-5.6102994290220352</c:v>
                </c:pt>
                <c:pt idx="509">
                  <c:v>20.384279800333672</c:v>
                </c:pt>
                <c:pt idx="510">
                  <c:v>18.378859029689409</c:v>
                </c:pt>
                <c:pt idx="511">
                  <c:v>8.3734382590451446</c:v>
                </c:pt>
                <c:pt idx="512">
                  <c:v>39.368017488400881</c:v>
                </c:pt>
                <c:pt idx="513">
                  <c:v>7.3625967177565883</c:v>
                </c:pt>
                <c:pt idx="514">
                  <c:v>12.357175947112324</c:v>
                </c:pt>
                <c:pt idx="515">
                  <c:v>16.351755176468032</c:v>
                </c:pt>
                <c:pt idx="516">
                  <c:v>35.346334405823768</c:v>
                </c:pt>
                <c:pt idx="517">
                  <c:v>9.3409136351796178</c:v>
                </c:pt>
                <c:pt idx="518">
                  <c:v>-2.6645071354646745</c:v>
                </c:pt>
                <c:pt idx="519">
                  <c:v>15.330072093891062</c:v>
                </c:pt>
                <c:pt idx="520">
                  <c:v>15.324651323246769</c:v>
                </c:pt>
                <c:pt idx="521">
                  <c:v>1.3192305526025052</c:v>
                </c:pt>
                <c:pt idx="522">
                  <c:v>17.313809781958241</c:v>
                </c:pt>
                <c:pt idx="523">
                  <c:v>-13.691610988686023</c:v>
                </c:pt>
                <c:pt idx="524">
                  <c:v>-6.6970317593302866</c:v>
                </c:pt>
                <c:pt idx="525">
                  <c:v>-17.702452529974607</c:v>
                </c:pt>
                <c:pt idx="526">
                  <c:v>-2.7078733006188713</c:v>
                </c:pt>
                <c:pt idx="527">
                  <c:v>25.286705928736865</c:v>
                </c:pt>
                <c:pt idx="528">
                  <c:v>12.281285158092601</c:v>
                </c:pt>
                <c:pt idx="529">
                  <c:v>16.275864387448337</c:v>
                </c:pt>
                <c:pt idx="530">
                  <c:v>1.2704436168040445</c:v>
                </c:pt>
                <c:pt idx="531">
                  <c:v>3.2650228461597806</c:v>
                </c:pt>
                <c:pt idx="532">
                  <c:v>-15.740397924484512</c:v>
                </c:pt>
                <c:pt idx="533">
                  <c:v>6.2541813048712243</c:v>
                </c:pt>
                <c:pt idx="534">
                  <c:v>9.2487605342269603</c:v>
                </c:pt>
                <c:pt idx="535">
                  <c:v>16.243339763582668</c:v>
                </c:pt>
                <c:pt idx="536">
                  <c:v>10.237918992938404</c:v>
                </c:pt>
                <c:pt idx="537">
                  <c:v>-14.767501777705888</c:v>
                </c:pt>
                <c:pt idx="538">
                  <c:v>7.2270774516498477</c:v>
                </c:pt>
                <c:pt idx="539">
                  <c:v>7.2216566810056975</c:v>
                </c:pt>
                <c:pt idx="540">
                  <c:v>-13.783764089638566</c:v>
                </c:pt>
                <c:pt idx="541">
                  <c:v>-15.789184860282859</c:v>
                </c:pt>
                <c:pt idx="542">
                  <c:v>-19.794605630927151</c:v>
                </c:pt>
                <c:pt idx="543">
                  <c:v>-1.8000264015714151</c:v>
                </c:pt>
                <c:pt idx="544">
                  <c:v>14.194552827784321</c:v>
                </c:pt>
                <c:pt idx="545">
                  <c:v>8.189132057140057</c:v>
                </c:pt>
                <c:pt idx="546">
                  <c:v>-1.816288713504207</c:v>
                </c:pt>
                <c:pt idx="547">
                  <c:v>11.178290515851501</c:v>
                </c:pt>
                <c:pt idx="548">
                  <c:v>-3.8271302547927917</c:v>
                </c:pt>
                <c:pt idx="549">
                  <c:v>14.167448974562944</c:v>
                </c:pt>
                <c:pt idx="550">
                  <c:v>13.16202820391868</c:v>
                </c:pt>
                <c:pt idx="551">
                  <c:v>16.156607433274417</c:v>
                </c:pt>
                <c:pt idx="552">
                  <c:v>0.15118666263012415</c:v>
                </c:pt>
                <c:pt idx="553">
                  <c:v>-20.85423410801414</c:v>
                </c:pt>
                <c:pt idx="554">
                  <c:v>4.1403451213415678</c:v>
                </c:pt>
                <c:pt idx="555">
                  <c:v>-11.865075649302696</c:v>
                </c:pt>
                <c:pt idx="556">
                  <c:v>-4.87049641994696</c:v>
                </c:pt>
                <c:pt idx="557">
                  <c:v>6.124082809408776</c:v>
                </c:pt>
                <c:pt idx="558">
                  <c:v>9.1186620387644837</c:v>
                </c:pt>
                <c:pt idx="559">
                  <c:v>2.1132412681201913</c:v>
                </c:pt>
                <c:pt idx="560">
                  <c:v>-4.8921795025240726</c:v>
                </c:pt>
                <c:pt idx="561">
                  <c:v>30.102399726831777</c:v>
                </c:pt>
                <c:pt idx="562">
                  <c:v>18.096978956187513</c:v>
                </c:pt>
                <c:pt idx="563">
                  <c:v>13.091558185543221</c:v>
                </c:pt>
                <c:pt idx="564">
                  <c:v>4.0861374148989285</c:v>
                </c:pt>
                <c:pt idx="565">
                  <c:v>2.0807166442546645</c:v>
                </c:pt>
                <c:pt idx="566">
                  <c:v>-7.9247041263895994</c:v>
                </c:pt>
                <c:pt idx="567">
                  <c:v>-16.930124897033863</c:v>
                </c:pt>
                <c:pt idx="568">
                  <c:v>4.0644543323218443</c:v>
                </c:pt>
                <c:pt idx="569">
                  <c:v>-19.94096643832242</c:v>
                </c:pt>
                <c:pt idx="570">
                  <c:v>-20.946387208966684</c:v>
                </c:pt>
                <c:pt idx="571">
                  <c:v>-19.951807979610976</c:v>
                </c:pt>
                <c:pt idx="572">
                  <c:v>-6.9572287502552399</c:v>
                </c:pt>
                <c:pt idx="573">
                  <c:v>-19.962649520899504</c:v>
                </c:pt>
                <c:pt idx="574">
                  <c:v>-2.9680702915437962</c:v>
                </c:pt>
                <c:pt idx="575">
                  <c:v>3.0265089378119399</c:v>
                </c:pt>
                <c:pt idx="576">
                  <c:v>-16.978911832832353</c:v>
                </c:pt>
                <c:pt idx="577">
                  <c:v>33.015667396523384</c:v>
                </c:pt>
                <c:pt idx="578">
                  <c:v>-31.98975337412088</c:v>
                </c:pt>
                <c:pt idx="579">
                  <c:v>2.0048258552348557</c:v>
                </c:pt>
                <c:pt idx="580">
                  <c:v>-16.000594915409408</c:v>
                </c:pt>
                <c:pt idx="581">
                  <c:v>7.993984313946271</c:v>
                </c:pt>
                <c:pt idx="582">
                  <c:v>20.988563543302007</c:v>
                </c:pt>
                <c:pt idx="583">
                  <c:v>1.9831427726578568</c:v>
                </c:pt>
                <c:pt idx="584">
                  <c:v>-7.0222779979864072</c:v>
                </c:pt>
                <c:pt idx="585">
                  <c:v>23.9723012313693</c:v>
                </c:pt>
                <c:pt idx="586">
                  <c:v>-18.033119539274963</c:v>
                </c:pt>
                <c:pt idx="587">
                  <c:v>7.9614596900807442</c:v>
                </c:pt>
                <c:pt idx="588">
                  <c:v>1.9560389194364802</c:v>
                </c:pt>
                <c:pt idx="589">
                  <c:v>-15.049381851207784</c:v>
                </c:pt>
                <c:pt idx="590">
                  <c:v>-14.054802621852048</c:v>
                </c:pt>
                <c:pt idx="591">
                  <c:v>5.93977660750366</c:v>
                </c:pt>
                <c:pt idx="592">
                  <c:v>-8.065644163140604</c:v>
                </c:pt>
                <c:pt idx="593">
                  <c:v>16.928935066215104</c:v>
                </c:pt>
                <c:pt idx="594">
                  <c:v>-21.07648570442916</c:v>
                </c:pt>
                <c:pt idx="595">
                  <c:v>-1.0819064750734242</c:v>
                </c:pt>
                <c:pt idx="596">
                  <c:v>36.912672754282312</c:v>
                </c:pt>
                <c:pt idx="597">
                  <c:v>-12.09274801636198</c:v>
                </c:pt>
                <c:pt idx="598">
                  <c:v>-15.098168787006273</c:v>
                </c:pt>
                <c:pt idx="599">
                  <c:v>-9.1035895576505368</c:v>
                </c:pt>
                <c:pt idx="600">
                  <c:v>-4.1090103282948007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24-4BE4-A8DD-FBB29B0D4737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Nitrogen!$F$12:$F$1113</c:f>
              <c:numCache>
                <c:formatCode>General</c:formatCode>
                <c:ptCount val="1102"/>
                <c:pt idx="0">
                  <c:v>2.1575290672038346E-38</c:v>
                </c:pt>
                <c:pt idx="1">
                  <c:v>3.7708597796115484E-38</c:v>
                </c:pt>
                <c:pt idx="2">
                  <c:v>6.5790359943697228E-38</c:v>
                </c:pt>
                <c:pt idx="3">
                  <c:v>1.145835551245644E-37</c:v>
                </c:pt>
                <c:pt idx="4">
                  <c:v>1.9921428371722362E-37</c:v>
                </c:pt>
                <c:pt idx="5">
                  <c:v>3.4574571541250788E-37</c:v>
                </c:pt>
                <c:pt idx="6">
                  <c:v>5.9900616302690449E-37</c:v>
                </c:pt>
                <c:pt idx="7">
                  <c:v>1.035962239519623E-36</c:v>
                </c:pt>
                <c:pt idx="8">
                  <c:v>1.7885237519573662E-36</c:v>
                </c:pt>
                <c:pt idx="9">
                  <c:v>3.0823620532277163E-36</c:v>
                </c:pt>
                <c:pt idx="10">
                  <c:v>5.3028670398218238E-36</c:v>
                </c:pt>
                <c:pt idx="11">
                  <c:v>9.1070134477203427E-36</c:v>
                </c:pt>
                <c:pt idx="12">
                  <c:v>1.5612748679048088E-35</c:v>
                </c:pt>
                <c:pt idx="13">
                  <c:v>2.6719043746982274E-35</c:v>
                </c:pt>
                <c:pt idx="14">
                  <c:v>4.5645777020170866E-35</c:v>
                </c:pt>
                <c:pt idx="15">
                  <c:v>7.7842799975890383E-35</c:v>
                </c:pt>
                <c:pt idx="16">
                  <c:v>1.3251786938065765E-34</c:v>
                </c:pt>
                <c:pt idx="17">
                  <c:v>2.2520010652832898E-34</c:v>
                </c:pt>
                <c:pt idx="18">
                  <c:v>3.8203300955007896E-34</c:v>
                </c:pt>
                <c:pt idx="19">
                  <c:v>6.4695092632564627E-34</c:v>
                </c:pt>
                <c:pt idx="20">
                  <c:v>1.0936539844421731E-33</c:v>
                </c:pt>
                <c:pt idx="21">
                  <c:v>1.8455537206095681E-33</c:v>
                </c:pt>
                <c:pt idx="22">
                  <c:v>3.1089346560233818E-33</c:v>
                </c:pt>
                <c:pt idx="23">
                  <c:v>5.2279887955146356E-33</c:v>
                </c:pt>
                <c:pt idx="24">
                  <c:v>8.7759846184995721E-33</c:v>
                </c:pt>
                <c:pt idx="25">
                  <c:v>1.4706021948777344E-32</c:v>
                </c:pt>
                <c:pt idx="26">
                  <c:v>2.459986464152564E-32</c:v>
                </c:pt>
                <c:pt idx="27">
                  <c:v>4.1077913519103162E-32</c:v>
                </c:pt>
                <c:pt idx="28">
                  <c:v>6.8473446236346384E-32</c:v>
                </c:pt>
                <c:pt idx="29">
                  <c:v>1.1393945753227602E-31</c:v>
                </c:pt>
                <c:pt idx="30">
                  <c:v>1.892623637519929E-31</c:v>
                </c:pt>
                <c:pt idx="31">
                  <c:v>3.1382860286467832E-31</c:v>
                </c:pt>
                <c:pt idx="32">
                  <c:v>5.194681657834376E-31</c:v>
                </c:pt>
                <c:pt idx="33">
                  <c:v>8.5834820657764346E-31</c:v>
                </c:pt>
                <c:pt idx="34">
                  <c:v>1.415814061118212E-30</c:v>
                </c:pt>
                <c:pt idx="35">
                  <c:v>2.331240554454119E-30</c:v>
                </c:pt>
                <c:pt idx="36">
                  <c:v>3.831828903801148E-30</c:v>
                </c:pt>
                <c:pt idx="37">
                  <c:v>6.2872869186264234E-30</c:v>
                </c:pt>
                <c:pt idx="38">
                  <c:v>1.0298135493832825E-29</c:v>
                </c:pt>
                <c:pt idx="39">
                  <c:v>1.6838060850333844E-29</c:v>
                </c:pt>
                <c:pt idx="40">
                  <c:v>2.7482972223090805E-29</c:v>
                </c:pt>
                <c:pt idx="41">
                  <c:v>4.477890551619591E-29</c:v>
                </c:pt>
                <c:pt idx="42">
                  <c:v>7.2831859962306807E-29</c:v>
                </c:pt>
                <c:pt idx="43">
                  <c:v>1.1825172339022401E-28</c:v>
                </c:pt>
                <c:pt idx="44">
                  <c:v>1.9166009886486004E-28</c:v>
                </c:pt>
                <c:pt idx="45">
                  <c:v>3.100945175692605E-28</c:v>
                </c:pt>
                <c:pt idx="46">
                  <c:v>5.0083494029880891E-28</c:v>
                </c:pt>
                <c:pt idx="47">
                  <c:v>8.0748284034792858E-28</c:v>
                </c:pt>
                <c:pt idx="48">
                  <c:v>1.2996012959948377E-27</c:v>
                </c:pt>
                <c:pt idx="49">
                  <c:v>2.0879741649019308E-27</c:v>
                </c:pt>
                <c:pt idx="50">
                  <c:v>3.3487155348194365E-27</c:v>
                </c:pt>
                <c:pt idx="51">
                  <c:v>5.361293020784033E-27</c:v>
                </c:pt>
                <c:pt idx="52">
                  <c:v>8.5683852061357682E-27</c:v>
                </c:pt>
                <c:pt idx="53">
                  <c:v>1.3669938867970113E-26</c:v>
                </c:pt>
                <c:pt idx="54">
                  <c:v>2.1770695991139159E-26</c:v>
                </c:pt>
                <c:pt idx="55">
                  <c:v>3.4611164014313834E-26</c:v>
                </c:pt>
                <c:pt idx="56">
                  <c:v>5.4928564411885135E-26</c:v>
                </c:pt>
                <c:pt idx="57">
                  <c:v>8.7019872593549636E-26</c:v>
                </c:pt>
                <c:pt idx="58">
                  <c:v>1.3761849014257688E-25</c:v>
                </c:pt>
                <c:pt idx="59">
                  <c:v>2.1725675353104061E-25</c:v>
                </c:pt>
                <c:pt idx="60">
                  <c:v>3.4237964209400206E-25</c:v>
                </c:pt>
                <c:pt idx="61">
                  <c:v>5.3861783861467821E-25</c:v>
                </c:pt>
                <c:pt idx="62">
                  <c:v>8.4584674661272984E-25</c:v>
                </c:pt>
                <c:pt idx="63">
                  <c:v>1.3259916364284992E-24</c:v>
                </c:pt>
                <c:pt idx="64">
                  <c:v>2.0750474759415867E-24</c:v>
                </c:pt>
                <c:pt idx="65">
                  <c:v>3.2415553492858152E-24</c:v>
                </c:pt>
                <c:pt idx="66">
                  <c:v>5.0549515420236005E-24</c:v>
                </c:pt>
                <c:pt idx="67">
                  <c:v>7.8689847388202311E-24</c:v>
                </c:pt>
                <c:pt idx="68">
                  <c:v>1.2228088143018435E-23</c:v>
                </c:pt>
                <c:pt idx="69">
                  <c:v>1.8968656379387358E-23</c:v>
                </c:pt>
                <c:pt idx="70">
                  <c:v>2.9373299206824661E-23</c:v>
                </c:pt>
                <c:pt idx="71">
                  <c:v>4.5405351313589778E-23</c:v>
                </c:pt>
                <c:pt idx="72">
                  <c:v>7.0064738034730356E-23</c:v>
                </c:pt>
                <c:pt idx="73">
                  <c:v>1.0792700265867859E-22</c:v>
                </c:pt>
                <c:pt idx="74">
                  <c:v>1.6595826301764091E-22</c:v>
                </c:pt>
                <c:pt idx="75">
                  <c:v>2.5474507500843877E-22</c:v>
                </c:pt>
                <c:pt idx="76">
                  <c:v>3.9034701583127002E-22</c:v>
                </c:pt>
                <c:pt idx="77">
                  <c:v>5.9708214149484058E-22</c:v>
                </c:pt>
                <c:pt idx="78">
                  <c:v>9.117073399071763E-22</c:v>
                </c:pt>
                <c:pt idx="79">
                  <c:v>1.3896805264371064E-21</c:v>
                </c:pt>
                <c:pt idx="80">
                  <c:v>2.1145241207588642E-21</c:v>
                </c:pt>
                <c:pt idx="81">
                  <c:v>3.2117997988089488E-21</c:v>
                </c:pt>
                <c:pt idx="82">
                  <c:v>4.8699268824721128E-21</c:v>
                </c:pt>
                <c:pt idx="83">
                  <c:v>7.3711384087938401E-21</c:v>
                </c:pt>
                <c:pt idx="84">
                  <c:v>1.1137426285463542E-20</c:v>
                </c:pt>
                <c:pt idx="85">
                  <c:v>1.6798607014136514E-20</c:v>
                </c:pt>
                <c:pt idx="86">
                  <c:v>2.5292971185726137E-20</c:v>
                </c:pt>
                <c:pt idx="87">
                  <c:v>3.801583897120834E-20</c:v>
                </c:pt>
                <c:pt idx="88">
                  <c:v>5.7038416569739437E-20</c:v>
                </c:pt>
                <c:pt idx="89">
                  <c:v>8.5429623651846451E-20</c:v>
                </c:pt>
                <c:pt idx="90">
                  <c:v>1.2772846024132521E-19</c:v>
                </c:pt>
                <c:pt idx="91">
                  <c:v>1.9063604160277455E-19</c:v>
                </c:pt>
                <c:pt idx="92">
                  <c:v>2.8402756967984817E-19</c:v>
                </c:pt>
                <c:pt idx="93">
                  <c:v>4.224293986344025E-19</c:v>
                </c:pt>
                <c:pt idx="94">
                  <c:v>6.2717093464461064E-19</c:v>
                </c:pt>
                <c:pt idx="95">
                  <c:v>9.2951384513920724E-19</c:v>
                </c:pt>
                <c:pt idx="96">
                  <c:v>1.3751939523075029E-18</c:v>
                </c:pt>
                <c:pt idx="97">
                  <c:v>2.0310012737457405E-18</c:v>
                </c:pt>
                <c:pt idx="98">
                  <c:v>2.9942950264986911E-18</c:v>
                </c:pt>
                <c:pt idx="99">
                  <c:v>4.4067370132514668E-18</c:v>
                </c:pt>
                <c:pt idx="100">
                  <c:v>6.4740765296066431E-18</c:v>
                </c:pt>
                <c:pt idx="101">
                  <c:v>9.4946000574322142E-18</c:v>
                </c:pt>
                <c:pt idx="102">
                  <c:v>1.3899963938215656E-17</c:v>
                </c:pt>
                <c:pt idx="103">
                  <c:v>2.0313690097973426E-17</c:v>
                </c:pt>
                <c:pt idx="104">
                  <c:v>2.963480834835959E-17</c:v>
                </c:pt>
                <c:pt idx="105">
                  <c:v>4.3157231218408507E-17</c:v>
                </c:pt>
                <c:pt idx="106">
                  <c:v>6.2739806817835646E-17</c:v>
                </c:pt>
                <c:pt idx="107">
                  <c:v>9.1048109154950039E-17</c:v>
                </c:pt>
                <c:pt idx="108">
                  <c:v>1.3189758263740821E-16</c:v>
                </c:pt>
                <c:pt idx="109">
                  <c:v>1.9073961087510257E-16</c:v>
                </c:pt>
                <c:pt idx="110">
                  <c:v>2.753487439642317E-16</c:v>
                </c:pt>
                <c:pt idx="111">
                  <c:v>3.9679250333065636E-16</c:v>
                </c:pt>
                <c:pt idx="112">
                  <c:v>5.7079737627407328E-16</c:v>
                </c:pt>
                <c:pt idx="113">
                  <c:v>8.1966922431644385E-16</c:v>
                </c:pt>
                <c:pt idx="114">
                  <c:v>1.1749880273790617E-15</c:v>
                </c:pt>
                <c:pt idx="115">
                  <c:v>1.6813820424203917E-15</c:v>
                </c:pt>
                <c:pt idx="116">
                  <c:v>2.4018037540456272E-15</c:v>
                </c:pt>
                <c:pt idx="117">
                  <c:v>3.4248912427566777E-15</c:v>
                </c:pt>
                <c:pt idx="118">
                  <c:v>4.8752198143979449E-15</c:v>
                </c:pt>
                <c:pt idx="119">
                  <c:v>6.9275516127741753E-15</c:v>
                </c:pt>
                <c:pt idx="120">
                  <c:v>9.8266047819973231E-15</c:v>
                </c:pt>
                <c:pt idx="121">
                  <c:v>1.3914428065844575E-14</c:v>
                </c:pt>
                <c:pt idx="122">
                  <c:v>1.9668234680438927E-14</c:v>
                </c:pt>
                <c:pt idx="123">
                  <c:v>2.7752592223348764E-14</c:v>
                </c:pt>
                <c:pt idx="124">
                  <c:v>3.9091278868757947E-14</c:v>
                </c:pt>
                <c:pt idx="125">
                  <c:v>5.4966027883875201E-14</c:v>
                </c:pt>
                <c:pt idx="126">
                  <c:v>7.7151962975949661E-14</c:v>
                </c:pt>
                <c:pt idx="127">
                  <c:v>1.0810300287713712E-13</c:v>
                </c:pt>
                <c:pt idx="128">
                  <c:v>1.5120518599732102E-13</c:v>
                </c:pt>
                <c:pt idx="129">
                  <c:v>2.111221338628995E-13</c:v>
                </c:pt>
                <c:pt idx="130">
                  <c:v>2.9426526286101421E-13</c:v>
                </c:pt>
                <c:pt idx="131">
                  <c:v>4.0943256330400907E-13</c:v>
                </c:pt>
                <c:pt idx="132">
                  <c:v>5.6867470882385844E-13</c:v>
                </c:pt>
                <c:pt idx="133">
                  <c:v>7.8846714037992122E-13</c:v>
                </c:pt>
                <c:pt idx="134">
                  <c:v>1.0912931637429494E-12</c:v>
                </c:pt>
                <c:pt idx="135">
                  <c:v>1.5077780678561118E-12</c:v>
                </c:pt>
                <c:pt idx="136">
                  <c:v>2.0795605020336869E-12</c:v>
                </c:pt>
                <c:pt idx="137">
                  <c:v>2.8631483411494015E-12</c:v>
                </c:pt>
                <c:pt idx="138">
                  <c:v>3.9350865632546908E-12</c:v>
                </c:pt>
                <c:pt idx="139">
                  <c:v>5.3988701497533419E-12</c:v>
                </c:pt>
                <c:pt idx="140">
                  <c:v>7.3941733037619044E-12</c:v>
                </c:pt>
                <c:pt idx="141">
                  <c:v>1.0109147181065141E-11</c:v>
                </c:pt>
                <c:pt idx="142">
                  <c:v>1.379677446690509E-11</c:v>
                </c:pt>
                <c:pt idx="143">
                  <c:v>1.8796576720566037E-11</c:v>
                </c:pt>
                <c:pt idx="144">
                  <c:v>2.5563370207628832E-11</c:v>
                </c:pt>
                <c:pt idx="145">
                  <c:v>3.4705284468297977E-11</c:v>
                </c:pt>
                <c:pt idx="146">
                  <c:v>4.7033928945517398E-11</c:v>
                </c:pt>
                <c:pt idx="147">
                  <c:v>6.3630459600175645E-11</c:v>
                </c:pt>
                <c:pt idx="148">
                  <c:v>8.5932414124555401E-11</c:v>
                </c:pt>
                <c:pt idx="149">
                  <c:v>1.1584762014124244E-10</c:v>
                </c:pt>
                <c:pt idx="150">
                  <c:v>1.5590332278908922E-10</c:v>
                </c:pt>
                <c:pt idx="151">
                  <c:v>2.0944103608140874E-10</c:v>
                </c:pt>
                <c:pt idx="152">
                  <c:v>2.8087063424543501E-10</c:v>
                </c:pt>
                <c:pt idx="153">
                  <c:v>3.7600103768099809E-10</c:v>
                </c:pt>
                <c:pt idx="154">
                  <c:v>5.0246972916796866E-10</c:v>
                </c:pt>
                <c:pt idx="155">
                  <c:v>6.7029952881742561E-10</c:v>
                </c:pt>
                <c:pt idx="156">
                  <c:v>8.9261889589321155E-10</c:v>
                </c:pt>
                <c:pt idx="157">
                  <c:v>1.1865919275562116E-9</c:v>
                </c:pt>
                <c:pt idx="158">
                  <c:v>1.5746167029115563E-9</c:v>
                </c:pt>
                <c:pt idx="159">
                  <c:v>2.0858663099287821E-9</c:v>
                </c:pt>
                <c:pt idx="160">
                  <c:v>2.758266573946463E-9</c:v>
                </c:pt>
                <c:pt idx="161">
                  <c:v>3.6410291382094593E-9</c:v>
                </c:pt>
                <c:pt idx="162">
                  <c:v>4.7978893032225993E-9</c:v>
                </c:pt>
                <c:pt idx="163">
                  <c:v>6.3112363459189013E-9</c:v>
                </c:pt>
                <c:pt idx="164">
                  <c:v>8.2873716569207325E-9</c:v>
                </c:pt>
                <c:pt idx="165">
                  <c:v>1.0863189074161617E-8</c:v>
                </c:pt>
                <c:pt idx="166">
                  <c:v>1.4214644820045028E-8</c:v>
                </c:pt>
                <c:pt idx="167">
                  <c:v>1.8567474564575874E-8</c:v>
                </c:pt>
                <c:pt idx="168">
                  <c:v>2.4210726072741968E-8</c:v>
                </c:pt>
                <c:pt idx="169">
                  <c:v>3.1513812123490971E-8</c:v>
                </c:pt>
                <c:pt idx="170">
                  <c:v>4.0947955276163571E-8</c:v>
                </c:pt>
                <c:pt idx="171">
                  <c:v>5.3113099999161007E-8</c:v>
                </c:pt>
                <c:pt idx="172">
                  <c:v>6.8771616277586288E-8</c:v>
                </c:pt>
                <c:pt idx="173">
                  <c:v>8.8890421100844172E-8</c:v>
                </c:pt>
                <c:pt idx="174">
                  <c:v>1.1469351086724199E-7</c:v>
                </c:pt>
                <c:pt idx="175">
                  <c:v>1.4772734129703577E-7</c:v>
                </c:pt>
                <c:pt idx="176">
                  <c:v>1.8994202667447323E-7</c:v>
                </c:pt>
                <c:pt idx="177">
                  <c:v>2.4379197442531372E-7</c:v>
                </c:pt>
                <c:pt idx="178">
                  <c:v>3.1236034431475205E-7</c:v>
                </c:pt>
                <c:pt idx="179">
                  <c:v>3.9951264734849156E-7</c:v>
                </c:pt>
                <c:pt idx="180">
                  <c:v>5.1008590488580175E-7</c:v>
                </c:pt>
                <c:pt idx="181">
                  <c:v>6.5012110479613149E-7</c:v>
                </c:pt>
                <c:pt idx="182">
                  <c:v>8.2714825467884281E-7</c:v>
                </c:pt>
                <c:pt idx="183">
                  <c:v>1.0505351833154181E-6</c:v>
                </c:pt>
                <c:pt idx="184">
                  <c:v>1.3319134275598475E-6</c:v>
                </c:pt>
                <c:pt idx="185">
                  <c:v>1.6856971159879608E-6</c:v>
                </c:pt>
                <c:pt idx="186">
                  <c:v>2.1297137829021705E-6</c:v>
                </c:pt>
                <c:pt idx="187">
                  <c:v>2.6859695843918501E-6</c:v>
                </c:pt>
                <c:pt idx="188">
                  <c:v>3.381575517679793E-6</c:v>
                </c:pt>
                <c:pt idx="189">
                  <c:v>4.2498660498810842E-6</c:v>
                </c:pt>
                <c:pt idx="190">
                  <c:v>5.331747136508014E-6</c:v>
                </c:pt>
                <c:pt idx="191">
                  <c:v>6.6773170548872075E-6</c:v>
                </c:pt>
                <c:pt idx="192">
                  <c:v>8.3478109065663808E-6</c:v>
                </c:pt>
                <c:pt idx="193">
                  <c:v>1.0417928176520098E-5</c:v>
                </c:pt>
                <c:pt idx="194">
                  <c:v>1.2978612507613216E-5</c:v>
                </c:pt>
                <c:pt idx="195">
                  <c:v>1.6140363996044787E-5</c:v>
                </c:pt>
                <c:pt idx="196">
                  <c:v>2.0037176986774298E-5</c:v>
                </c:pt>
                <c:pt idx="197">
                  <c:v>2.4831210703002124E-5</c:v>
                </c:pt>
                <c:pt idx="198">
                  <c:v>3.0718316242004656E-5</c:v>
                </c:pt>
                <c:pt idx="199">
                  <c:v>3.7934561677610557E-5</c:v>
                </c:pt>
                <c:pt idx="200">
                  <c:v>4.6763917391952788E-5</c:v>
                </c:pt>
                <c:pt idx="201">
                  <c:v>5.7547286481642028E-5</c:v>
                </c:pt>
                <c:pt idx="202">
                  <c:v>7.0693090302947651E-5</c:v>
                </c:pt>
                <c:pt idx="203">
                  <c:v>8.6689647082115304E-5</c:v>
                </c:pt>
                <c:pt idx="204">
                  <c:v>1.061196121529423E-4</c:v>
                </c:pt>
                <c:pt idx="205">
                  <c:v>1.2967678189441091E-4</c:v>
                </c:pt>
                <c:pt idx="206">
                  <c:v>1.5818559990487592E-4</c:v>
                </c:pt>
                <c:pt idx="207">
                  <c:v>1.9262374339660304E-4</c:v>
                </c:pt>
                <c:pt idx="208">
                  <c:v>2.3414821020506299E-4</c:v>
                </c:pt>
                <c:pt idx="209">
                  <c:v>2.8412537211002333E-4</c:v>
                </c:pt>
                <c:pt idx="210">
                  <c:v>3.4416550820341848E-4</c:v>
                </c:pt>
                <c:pt idx="211">
                  <c:v>4.1616238255345574E-4</c:v>
                </c:pt>
                <c:pt idx="212">
                  <c:v>5.0233848313356447E-4</c:v>
                </c:pt>
                <c:pt idx="213">
                  <c:v>6.0529659334511378E-4</c:v>
                </c:pt>
                <c:pt idx="214">
                  <c:v>7.2807842299904828E-4</c:v>
                </c:pt>
                <c:pt idx="215">
                  <c:v>8.7423108151365721E-4</c:v>
                </c:pt>
                <c:pt idx="216">
                  <c:v>1.047882231512838E-3</c:v>
                </c:pt>
                <c:pt idx="217">
                  <c:v>1.2538248148550358E-3</c:v>
                </c:pt>
                <c:pt idx="218">
                  <c:v>1.4976122941869879E-3</c:v>
                </c:pt>
                <c:pt idx="219">
                  <c:v>1.7856653999284982E-3</c:v>
                </c:pt>
                <c:pt idx="220">
                  <c:v>2.1253914134766573E-3</c:v>
                </c:pt>
                <c:pt idx="221">
                  <c:v>2.5253170505740528E-3</c:v>
                </c:pt>
                <c:pt idx="222">
                  <c:v>2.9952360320154962E-3</c:v>
                </c:pt>
                <c:pt idx="223">
                  <c:v>3.5463724399767533E-3</c:v>
                </c:pt>
                <c:pt idx="224">
                  <c:v>4.191560954665342E-3</c:v>
                </c:pt>
                <c:pt idx="225">
                  <c:v>4.9454450449562945E-3</c:v>
                </c:pt>
                <c:pt idx="226">
                  <c:v>5.8246941454613965E-3</c:v>
                </c:pt>
                <c:pt idx="227">
                  <c:v>6.8482407877977101E-3</c:v>
                </c:pt>
                <c:pt idx="228">
                  <c:v>8.0375385627647743E-3</c:v>
                </c:pt>
                <c:pt idx="229">
                  <c:v>9.4168416693577329E-3</c:v>
                </c:pt>
                <c:pt idx="230">
                  <c:v>1.1013506652696341E-2</c:v>
                </c:pt>
                <c:pt idx="231">
                  <c:v>1.2858316743175821E-2</c:v>
                </c:pt>
                <c:pt idx="232">
                  <c:v>1.4985828980156785E-2</c:v>
                </c:pt>
                <c:pt idx="233">
                  <c:v>1.7434744031792595E-2</c:v>
                </c:pt>
                <c:pt idx="234">
                  <c:v>2.024829830801958E-2</c:v>
                </c:pt>
                <c:pt idx="235">
                  <c:v>2.3474677600151306E-2</c:v>
                </c:pt>
                <c:pt idx="236">
                  <c:v>2.7167451070644784E-2</c:v>
                </c:pt>
                <c:pt idx="237">
                  <c:v>3.1386023956151407E-2</c:v>
                </c:pt>
                <c:pt idx="238">
                  <c:v>3.6196106838034647E-2</c:v>
                </c:pt>
                <c:pt idx="239">
                  <c:v>4.1670198776073877E-2</c:v>
                </c:pt>
                <c:pt idx="240">
                  <c:v>4.7888080996343681E-2</c:v>
                </c:pt>
                <c:pt idx="241">
                  <c:v>5.4937317175404225E-2</c:v>
                </c:pt>
                <c:pt idx="242">
                  <c:v>6.2913755673689259E-2</c:v>
                </c:pt>
                <c:pt idx="243">
                  <c:v>7.192202834881517E-2</c:v>
                </c:pt>
                <c:pt idx="244">
                  <c:v>8.2076039828709924E-2</c:v>
                </c:pt>
                <c:pt idx="245">
                  <c:v>9.3499440356460337E-2</c:v>
                </c:pt>
                <c:pt idx="246">
                  <c:v>0.10632607454231391</c:v>
                </c:pt>
                <c:pt idx="247">
                  <c:v>0.12070039758444386</c:v>
                </c:pt>
                <c:pt idx="248">
                  <c:v>0.13677784976586624</c:v>
                </c:pt>
                <c:pt idx="249">
                  <c:v>0.15472517931022017</c:v>
                </c:pt>
                <c:pt idx="250">
                  <c:v>0.17472070300581449</c:v>
                </c:pt>
                <c:pt idx="251">
                  <c:v>0.19695449340049564</c:v>
                </c:pt>
                <c:pt idx="252">
                  <c:v>0.22162848084733491</c:v>
                </c:pt>
                <c:pt idx="253">
                  <c:v>0.24895645826843146</c:v>
                </c:pt>
                <c:pt idx="254">
                  <c:v>0.27916397621754602</c:v>
                </c:pt>
                <c:pt idx="255">
                  <c:v>0.31248811567425983</c:v>
                </c:pt>
                <c:pt idx="256">
                  <c:v>0.34917712604862411</c:v>
                </c:pt>
                <c:pt idx="257">
                  <c:v>0.38948991607721051</c:v>
                </c:pt>
                <c:pt idx="258">
                  <c:v>0.43369538573215038</c:v>
                </c:pt>
                <c:pt idx="259">
                  <c:v>0.48207158791354549</c:v>
                </c:pt>
                <c:pt idx="260">
                  <c:v>0.53490470960007175</c:v>
                </c:pt>
                <c:pt idx="261">
                  <c:v>0.59248786328283043</c:v>
                </c:pt>
                <c:pt idx="262">
                  <c:v>0.65511968093246453</c:v>
                </c:pt>
                <c:pt idx="263">
                  <c:v>0.7231027044450834</c:v>
                </c:pt>
                <c:pt idx="264">
                  <c:v>0.79674156847704092</c:v>
                </c:pt>
                <c:pt idx="265">
                  <c:v>0.87634097382790721</c:v>
                </c:pt>
                <c:pt idx="266">
                  <c:v>0.96220345202842306</c:v>
                </c:pt>
                <c:pt idx="267">
                  <c:v>1.0546269245503905</c:v>
                </c:pt>
                <c:pt idx="268">
                  <c:v>1.153902063041919</c:v>
                </c:pt>
                <c:pt idx="269">
                  <c:v>1.2603094601732405</c:v>
                </c:pt>
                <c:pt idx="270">
                  <c:v>1.3741166240503928</c:v>
                </c:pt>
                <c:pt idx="271">
                  <c:v>1.4955748126355315</c:v>
                </c:pt>
                <c:pt idx="272">
                  <c:v>1.6249157282005728</c:v>
                </c:pt>
                <c:pt idx="273">
                  <c:v>1.7623480954596713</c:v>
                </c:pt>
                <c:pt idx="274">
                  <c:v>1.9080541506136766</c:v>
                </c:pt>
                <c:pt idx="275">
                  <c:v>2.0621860720706615</c:v>
                </c:pt>
                <c:pt idx="276">
                  <c:v>2.2248623869825868</c:v>
                </c:pt>
                <c:pt idx="277">
                  <c:v>2.3961643908513044</c:v>
                </c:pt>
                <c:pt idx="278">
                  <c:v>2.576132620426784</c:v>
                </c:pt>
                <c:pt idx="279">
                  <c:v>2.7647634225469471</c:v>
                </c:pt>
                <c:pt idx="280">
                  <c:v>2.9620056637385273</c:v>
                </c:pt>
                <c:pt idx="281">
                  <c:v>3.1677576269754071</c:v>
                </c:pt>
                <c:pt idx="282">
                  <c:v>3.3818641430785199</c:v>
                </c:pt>
                <c:pt idx="283">
                  <c:v>3.6041140046678164</c:v>
                </c:pt>
                <c:pt idx="284">
                  <c:v>3.8342377103794911</c:v>
                </c:pt>
                <c:pt idx="285">
                  <c:v>4.0719055861453679</c:v>
                </c:pt>
                <c:pt idx="286">
                  <c:v>4.3167263286563378</c:v>
                </c:pt>
                <c:pt idx="287">
                  <c:v>4.5682460137426384</c:v>
                </c:pt>
                <c:pt idx="288">
                  <c:v>4.8259476091861364</c:v>
                </c:pt>
                <c:pt idx="289">
                  <c:v>5.0892510275415175</c:v>
                </c:pt>
                <c:pt idx="290">
                  <c:v>5.3575137498376622</c:v>
                </c:pt>
                <c:pt idx="291">
                  <c:v>5.630032045584068</c:v>
                </c:pt>
                <c:pt idx="292">
                  <c:v>5.9060428084429368</c:v>
                </c:pt>
                <c:pt idx="293">
                  <c:v>6.1847260201871412</c:v>
                </c:pt>
                <c:pt idx="294">
                  <c:v>6.4652078483432085</c:v>
                </c:pt>
                <c:pt idx="295">
                  <c:v>6.7465643752317108</c:v>
                </c:pt>
                <c:pt idx="296">
                  <c:v>7.0278259480641099</c:v>
                </c:pt>
                <c:pt idx="297">
                  <c:v>7.307982131523584</c:v>
                </c:pt>
                <c:pt idx="298">
                  <c:v>7.5859872358876199</c:v>
                </c:pt>
                <c:pt idx="299">
                  <c:v>7.8607663853220666</c:v>
                </c:pt>
                <c:pt idx="300">
                  <c:v>8.1312220829502628</c:v>
                </c:pt>
                <c:pt idx="301">
                  <c:v>8.3962412212260595</c:v>
                </c:pt>
                <c:pt idx="302">
                  <c:v>8.6547024787963451</c:v>
                </c:pt>
                <c:pt idx="303">
                  <c:v>8.9054840380826406</c:v>
                </c:pt>
                <c:pt idx="304">
                  <c:v>9.1474715516548901</c:v>
                </c:pt>
                <c:pt idx="305">
                  <c:v>9.3795662800639423</c:v>
                </c:pt>
                <c:pt idx="306">
                  <c:v>9.6006933193806194</c:v>
                </c:pt>
                <c:pt idx="307">
                  <c:v>9.8098098332802266</c:v>
                </c:pt>
                <c:pt idx="308">
                  <c:v>10.005913202202352</c:v>
                </c:pt>
                <c:pt idx="309">
                  <c:v>10.188049001033688</c:v>
                </c:pt>
                <c:pt idx="310">
                  <c:v>10.355318716852649</c:v>
                </c:pt>
                <c:pt idx="311">
                  <c:v>10.506887119665006</c:v>
                </c:pt>
                <c:pt idx="312">
                  <c:v>10.641989201688384</c:v>
                </c:pt>
                <c:pt idx="313">
                  <c:v>10.759936604603308</c:v>
                </c:pt>
                <c:pt idx="314">
                  <c:v>10.860123459280219</c:v>
                </c:pt>
                <c:pt idx="315">
                  <c:v>10.942031568684428</c:v>
                </c:pt>
                <c:pt idx="316">
                  <c:v>11.005234871940685</c:v>
                </c:pt>
                <c:pt idx="317">
                  <c:v>11.049403135756473</c:v>
                </c:pt>
                <c:pt idx="318">
                  <c:v>11.074304828452277</c:v>
                </c:pt>
                <c:pt idx="319">
                  <c:v>11.079809141606169</c:v>
                </c:pt>
                <c:pt idx="320">
                  <c:v>11.065887134610815</c:v>
                </c:pt>
                <c:pt idx="321">
                  <c:v>11.032611988131633</c:v>
                </c:pt>
                <c:pt idx="322">
                  <c:v>10.980158363361463</c:v>
                </c:pt>
                <c:pt idx="323">
                  <c:v>10.908800874919889</c:v>
                </c:pt>
                <c:pt idx="324">
                  <c:v>10.818911696077985</c:v>
                </c:pt>
                <c:pt idx="325">
                  <c:v>10.710957325531734</c:v>
                </c:pt>
                <c:pt idx="326">
                  <c:v>10.585494555019235</c:v>
                </c:pt>
                <c:pt idx="327">
                  <c:v>10.443165686552378</c:v>
                </c:pt>
                <c:pt idx="328">
                  <c:v>10.284693056736847</c:v>
                </c:pt>
                <c:pt idx="329">
                  <c:v>10.110872933472255</c:v>
                </c:pt>
                <c:pt idx="330">
                  <c:v>9.9225688571582236</c:v>
                </c:pt>
                <c:pt idx="331">
                  <c:v>9.7207045042392153</c:v>
                </c:pt>
                <c:pt idx="332">
                  <c:v>9.5062561554994058</c:v>
                </c:pt>
                <c:pt idx="333">
                  <c:v>9.2802448548439678</c:v>
                </c:pt>
                <c:pt idx="334">
                  <c:v>9.0437283463872102</c:v>
                </c:pt>
                <c:pt idx="335">
                  <c:v>8.7977928785133841</c:v>
                </c:pt>
                <c:pt idx="336">
                  <c:v>8.5435449631294968</c:v>
                </c:pt>
                <c:pt idx="337">
                  <c:v>8.282103176728981</c:v>
                </c:pt>
                <c:pt idx="338">
                  <c:v>8.0145900870826594</c:v>
                </c:pt>
                <c:pt idx="339">
                  <c:v>7.7421243855058623</c:v>
                </c:pt>
                <c:pt idx="340">
                  <c:v>7.4658132998143936</c:v>
                </c:pt>
                <c:pt idx="341">
                  <c:v>7.1867453573095617</c:v>
                </c:pt>
                <c:pt idx="342">
                  <c:v>6.9059835606169031</c:v>
                </c:pt>
                <c:pt idx="343">
                  <c:v>6.6245590321267516</c:v>
                </c:pt>
                <c:pt idx="344">
                  <c:v>6.343465174951886</c:v>
                </c:pt>
                <c:pt idx="345">
                  <c:v>6.0636523904542816</c:v>
                </c:pt>
                <c:pt idx="346">
                  <c:v>5.7860233839971142</c:v>
                </c:pt>
                <c:pt idx="347">
                  <c:v>5.5114290822666936</c:v>
                </c:pt>
                <c:pt idx="348">
                  <c:v>5.240665177130059</c:v>
                </c:pt>
                <c:pt idx="349">
                  <c:v>4.9744693028527953</c:v>
                </c:pt>
                <c:pt idx="350">
                  <c:v>4.7135188455840433</c:v>
                </c:pt>
                <c:pt idx="351">
                  <c:v>4.4584293765102103</c:v>
                </c:pt>
                <c:pt idx="352">
                  <c:v>4.2097536930791906</c:v>
                </c:pt>
                <c:pt idx="353">
                  <c:v>3.9679814462128626</c:v>
                </c:pt>
                <c:pt idx="354">
                  <c:v>3.7335393256456246</c:v>
                </c:pt>
                <c:pt idx="355">
                  <c:v>3.5067917703870108</c:v>
                </c:pt>
                <c:pt idx="356">
                  <c:v>3.2880421669231157</c:v>
                </c:pt>
                <c:pt idx="357">
                  <c:v>3.0775344941644334</c:v>
                </c:pt>
                <c:pt idx="358">
                  <c:v>2.8754553712651996</c:v>
                </c:pt>
                <c:pt idx="359">
                  <c:v>2.6819364623816573</c:v>
                </c:pt>
                <c:pt idx="360">
                  <c:v>2.4970571910855655</c:v>
                </c:pt>
                <c:pt idx="361">
                  <c:v>2.3208477165435792</c:v>
                </c:pt>
                <c:pt idx="362">
                  <c:v>2.1532921236684124</c:v>
                </c:pt>
                <c:pt idx="363">
                  <c:v>1.9943317801489935</c:v>
                </c:pt>
                <c:pt idx="364">
                  <c:v>1.8438688145784801</c:v>
                </c:pt>
                <c:pt idx="365">
                  <c:v>1.7017696717757471</c:v>
                </c:pt>
                <c:pt idx="366">
                  <c:v>1.5678687035981669</c:v>
                </c:pt>
                <c:pt idx="367">
                  <c:v>1.4419717563307199</c:v>
                </c:pt>
                <c:pt idx="368">
                  <c:v>1.3238597186774241</c:v>
                </c:pt>
                <c:pt idx="369">
                  <c:v>1.2132919976747614</c:v>
                </c:pt>
                <c:pt idx="370">
                  <c:v>1.1100098932712781</c:v>
                </c:pt>
                <c:pt idx="371">
                  <c:v>1.0137398458934639</c:v>
                </c:pt>
                <c:pt idx="372">
                  <c:v>0.92419653492156972</c:v>
                </c:pt>
                <c:pt idx="373">
                  <c:v>0.84108580960848267</c:v>
                </c:pt>
                <c:pt idx="374">
                  <c:v>0.76410743753042654</c:v>
                </c:pt>
                <c:pt idx="375">
                  <c:v>0.69295765908780638</c:v>
                </c:pt>
                <c:pt idx="376">
                  <c:v>0.62733153987634815</c:v>
                </c:pt>
                <c:pt idx="377">
                  <c:v>0.56692511584596972</c:v>
                </c:pt>
                <c:pt idx="378">
                  <c:v>0.51143732905436501</c:v>
                </c:pt>
                <c:pt idx="379">
                  <c:v>0.460571754476025</c:v>
                </c:pt>
                <c:pt idx="380">
                  <c:v>0.41403812071215279</c:v>
                </c:pt>
                <c:pt idx="381">
                  <c:v>0.37155362957870758</c:v>
                </c:pt>
                <c:pt idx="382">
                  <c:v>0.3328440813954387</c:v>
                </c:pt>
                <c:pt idx="383">
                  <c:v>0.29764481437547025</c:v>
                </c:pt>
                <c:pt idx="384">
                  <c:v>0.26570146782331039</c:v>
                </c:pt>
                <c:pt idx="385">
                  <c:v>0.23677057988749706</c:v>
                </c:pt>
                <c:pt idx="386">
                  <c:v>0.21062003140712746</c:v>
                </c:pt>
                <c:pt idx="387">
                  <c:v>0.18702934795404663</c:v>
                </c:pt>
                <c:pt idx="388">
                  <c:v>0.16578987249163776</c:v>
                </c:pt>
                <c:pt idx="389">
                  <c:v>0.14670482122417863</c:v>
                </c:pt>
                <c:pt idx="390">
                  <c:v>0.1295892351524002</c:v>
                </c:pt>
                <c:pt idx="391">
                  <c:v>0.11426983965040828</c:v>
                </c:pt>
                <c:pt idx="392">
                  <c:v>0.10058482403084673</c:v>
                </c:pt>
                <c:pt idx="393">
                  <c:v>8.8383552604296506E-2</c:v>
                </c:pt>
                <c:pt idx="394">
                  <c:v>7.7526218176626582E-2</c:v>
                </c:pt>
                <c:pt idx="395">
                  <c:v>6.78834482898166E-2</c:v>
                </c:pt>
                <c:pt idx="396">
                  <c:v>5.933587381502535E-2</c:v>
                </c:pt>
                <c:pt idx="397">
                  <c:v>5.1773668766069696E-2</c:v>
                </c:pt>
                <c:pt idx="398">
                  <c:v>4.5096069437931915E-2</c:v>
                </c:pt>
                <c:pt idx="399">
                  <c:v>3.9210880197943429E-2</c:v>
                </c:pt>
                <c:pt idx="400">
                  <c:v>3.4033972482999983E-2</c:v>
                </c:pt>
                <c:pt idx="401">
                  <c:v>2.9488782794967236E-2</c:v>
                </c:pt>
                <c:pt idx="402">
                  <c:v>2.5505814746430065E-2</c:v>
                </c:pt>
                <c:pt idx="403">
                  <c:v>2.2022149500770642E-2</c:v>
                </c:pt>
                <c:pt idx="404">
                  <c:v>1.8980968277981514E-2</c:v>
                </c:pt>
                <c:pt idx="405">
                  <c:v>1.6331089967389047E-2</c:v>
                </c:pt>
                <c:pt idx="406">
                  <c:v>1.402652630377065E-2</c:v>
                </c:pt>
                <c:pt idx="407">
                  <c:v>1.2026056525893386E-2</c:v>
                </c:pt>
                <c:pt idx="408">
                  <c:v>1.0292822948663244E-2</c:v>
                </c:pt>
                <c:pt idx="409">
                  <c:v>8.7939484420133107E-3</c:v>
                </c:pt>
                <c:pt idx="410">
                  <c:v>7.5001764189339994E-3</c:v>
                </c:pt>
                <c:pt idx="411">
                  <c:v>6.3855335943794177E-3</c:v>
                </c:pt>
                <c:pt idx="412">
                  <c:v>5.4270154798583643E-3</c:v>
                </c:pt>
                <c:pt idx="413">
                  <c:v>4.6042943263388796E-3</c:v>
                </c:pt>
                <c:pt idx="414">
                  <c:v>3.899449016183958E-3</c:v>
                </c:pt>
                <c:pt idx="415">
                  <c:v>3.296716231135889E-3</c:v>
                </c:pt>
                <c:pt idx="416">
                  <c:v>2.7822620842030705E-3</c:v>
                </c:pt>
                <c:pt idx="417">
                  <c:v>2.3439732957950613E-3</c:v>
                </c:pt>
                <c:pt idx="418">
                  <c:v>1.9712669152659561E-3</c:v>
                </c:pt>
                <c:pt idx="419">
                  <c:v>1.654917534842427E-3</c:v>
                </c:pt>
                <c:pt idx="420">
                  <c:v>1.3869009108538699E-3</c:v>
                </c:pt>
                <c:pt idx="421">
                  <c:v>1.1602528940346294E-3</c:v>
                </c:pt>
                <c:pt idx="422">
                  <c:v>9.6894257377183851E-4</c:v>
                </c:pt>
                <c:pt idx="423">
                  <c:v>8.0775855785222936E-4</c:v>
                </c:pt>
                <c:pt idx="424">
                  <c:v>6.7220733704004276E-4</c:v>
                </c:pt>
                <c:pt idx="425">
                  <c:v>5.5842272058619156E-4</c:v>
                </c:pt>
                <c:pt idx="426">
                  <c:v>4.6308537242925461E-4</c:v>
                </c:pt>
                <c:pt idx="427">
                  <c:v>3.8335152669343689E-4</c:v>
                </c:pt>
                <c:pt idx="428">
                  <c:v>3.1679001353263428E-4</c:v>
                </c:pt>
                <c:pt idx="429">
                  <c:v>2.6132678103323677E-4</c:v>
                </c:pt>
                <c:pt idx="430">
                  <c:v>2.1519615464071998E-4</c:v>
                </c:pt>
                <c:pt idx="431">
                  <c:v>1.7689813142264952E-4</c:v>
                </c:pt>
                <c:pt idx="432">
                  <c:v>1.4516106155831768E-4</c:v>
                </c:pt>
                <c:pt idx="433">
                  <c:v>1.1890912319736456E-4</c:v>
                </c:pt>
                <c:pt idx="434">
                  <c:v>9.7234048608563041E-5</c:v>
                </c:pt>
                <c:pt idx="435">
                  <c:v>7.9370609034797957E-5</c:v>
                </c:pt>
                <c:pt idx="436">
                  <c:v>6.46754125391131E-5</c:v>
                </c:pt>
                <c:pt idx="437">
                  <c:v>5.2608613192628294E-5</c:v>
                </c:pt>
                <c:pt idx="438">
                  <c:v>4.2718171085988665E-5</c:v>
                </c:pt>
                <c:pt idx="439">
                  <c:v>3.4626340798866351E-5</c:v>
                </c:pt>
                <c:pt idx="440">
                  <c:v>2.8018101139923576E-5</c:v>
                </c:pt>
                <c:pt idx="441">
                  <c:v>2.2631271222108077E-5</c:v>
                </c:pt>
                <c:pt idx="442">
                  <c:v>1.8248087357865467E-5</c:v>
                </c:pt>
                <c:pt idx="443">
                  <c:v>1.4688041957719052E-5</c:v>
                </c:pt>
                <c:pt idx="444">
                  <c:v>1.1801809733997174E-5</c:v>
                </c:pt>
                <c:pt idx="445">
                  <c:v>9.4661082000908925E-6</c:v>
                </c:pt>
                <c:pt idx="446">
                  <c:v>7.579358874711541E-6</c:v>
                </c:pt>
                <c:pt idx="447">
                  <c:v>6.058032917295923E-6</c:v>
                </c:pt>
                <c:pt idx="448">
                  <c:v>4.8335802996877225E-6</c:v>
                </c:pt>
                <c:pt idx="449">
                  <c:v>3.8498552257143908E-6</c:v>
                </c:pt>
                <c:pt idx="450">
                  <c:v>3.060962503421133E-6</c:v>
                </c:pt>
                <c:pt idx="451">
                  <c:v>2.4294601073452375E-6</c:v>
                </c:pt>
                <c:pt idx="452">
                  <c:v>1.924862386036819E-6</c:v>
                </c:pt>
                <c:pt idx="453">
                  <c:v>1.5223964094020296E-6</c:v>
                </c:pt>
                <c:pt idx="454">
                  <c:v>1.2019709380696271E-6</c:v>
                </c:pt>
                <c:pt idx="455">
                  <c:v>9.4732355167006681E-7</c:v>
                </c:pt>
                <c:pt idx="456">
                  <c:v>7.453167012413901E-7</c:v>
                </c:pt>
                <c:pt idx="457">
                  <c:v>5.8535795242406469E-7</c:v>
                </c:pt>
                <c:pt idx="458">
                  <c:v>4.5892354936997737E-7</c:v>
                </c:pt>
                <c:pt idx="459">
                  <c:v>3.591677350247989E-7</c:v>
                </c:pt>
                <c:pt idx="460">
                  <c:v>2.8060308359730114E-7</c:v>
                </c:pt>
                <c:pt idx="461">
                  <c:v>2.1883949996174813E-7</c:v>
                </c:pt>
                <c:pt idx="462">
                  <c:v>1.7037157547097068E-7</c:v>
                </c:pt>
                <c:pt idx="463">
                  <c:v>1.3240571057021748E-7</c:v>
                </c:pt>
                <c:pt idx="464">
                  <c:v>1.0271986605442364E-7</c:v>
                </c:pt>
                <c:pt idx="465">
                  <c:v>7.9550025586378985E-8</c:v>
                </c:pt>
                <c:pt idx="466">
                  <c:v>6.1498476071130272E-8</c:v>
                </c:pt>
                <c:pt idx="467">
                  <c:v>4.7459869067611928E-8</c:v>
                </c:pt>
                <c:pt idx="468">
                  <c:v>3.6561741063069458E-8</c:v>
                </c:pt>
                <c:pt idx="469">
                  <c:v>2.8116765097768931E-8</c:v>
                </c:pt>
                <c:pt idx="470">
                  <c:v>2.1584499751921213E-8</c:v>
                </c:pt>
                <c:pt idx="471">
                  <c:v>1.6540810042880108E-8</c:v>
                </c:pt>
                <c:pt idx="472">
                  <c:v>1.2653472097550954E-8</c:v>
                </c:pt>
                <c:pt idx="473">
                  <c:v>9.6627512712752784E-9</c:v>
                </c:pt>
                <c:pt idx="474">
                  <c:v>7.3659716067559998E-9</c:v>
                </c:pt>
                <c:pt idx="475">
                  <c:v>5.6052815470864507E-9</c:v>
                </c:pt>
                <c:pt idx="476">
                  <c:v>4.2579736932544239E-9</c:v>
                </c:pt>
                <c:pt idx="477">
                  <c:v>3.2288410607375258E-9</c:v>
                </c:pt>
                <c:pt idx="478">
                  <c:v>2.4441536956765474E-9</c:v>
                </c:pt>
                <c:pt idx="479">
                  <c:v>1.8469218024146494E-9</c:v>
                </c:pt>
                <c:pt idx="480">
                  <c:v>1.3931781518744735E-9</c:v>
                </c:pt>
                <c:pt idx="481">
                  <c:v>1.0490663419008162E-9</c:v>
                </c:pt>
                <c:pt idx="482">
                  <c:v>7.8856482861395293E-10</c:v>
                </c:pt>
                <c:pt idx="483">
                  <c:v>5.9171149124983096E-10</c:v>
                </c:pt>
                <c:pt idx="484">
                  <c:v>4.4322143484137165E-10</c:v>
                </c:pt>
                <c:pt idx="485">
                  <c:v>3.3141309029688614E-10</c:v>
                </c:pt>
                <c:pt idx="486">
                  <c:v>2.4737551570075268E-10</c:v>
                </c:pt>
                <c:pt idx="487">
                  <c:v>1.8432401339028188E-10</c:v>
                </c:pt>
                <c:pt idx="488">
                  <c:v>1.3710246860557644E-10</c:v>
                </c:pt>
                <c:pt idx="489">
                  <c:v>1.0179976661611924E-10</c:v>
                </c:pt>
                <c:pt idx="490">
                  <c:v>7.5454725118915733E-11</c:v>
                </c:pt>
                <c:pt idx="491">
                  <c:v>5.5829565956135896E-11</c:v>
                </c:pt>
                <c:pt idx="492">
                  <c:v>4.1236349591294943E-11</c:v>
                </c:pt>
                <c:pt idx="493">
                  <c:v>3.0404252132371812E-11</c:v>
                </c:pt>
                <c:pt idx="494">
                  <c:v>2.2378274102967346E-11</c:v>
                </c:pt>
                <c:pt idx="495">
                  <c:v>1.6442089351211515E-11</c:v>
                </c:pt>
                <c:pt idx="496">
                  <c:v>1.2059396375725592E-11</c:v>
                </c:pt>
                <c:pt idx="497">
                  <c:v>8.8294222648414242E-12</c:v>
                </c:pt>
                <c:pt idx="498">
                  <c:v>6.4532301739435785E-12</c:v>
                </c:pt>
                <c:pt idx="499">
                  <c:v>4.7082571593973424E-12</c:v>
                </c:pt>
                <c:pt idx="500">
                  <c:v>3.4291094437280753E-12</c:v>
                </c:pt>
                <c:pt idx="501">
                  <c:v>2.4931055662810049E-12</c:v>
                </c:pt>
                <c:pt idx="502">
                  <c:v>1.809414813711238E-12</c:v>
                </c:pt>
                <c:pt idx="503">
                  <c:v>1.3109126851931628E-12</c:v>
                </c:pt>
                <c:pt idx="504">
                  <c:v>9.4808558087541252E-13</c:v>
                </c:pt>
                <c:pt idx="505">
                  <c:v>6.844779597439008E-13</c:v>
                </c:pt>
                <c:pt idx="506">
                  <c:v>4.9329821770047593E-13</c:v>
                </c:pt>
                <c:pt idx="507">
                  <c:v>3.5489327964853703E-13</c:v>
                </c:pt>
                <c:pt idx="508">
                  <c:v>2.5487319072806802E-13</c:v>
                </c:pt>
                <c:pt idx="509">
                  <c:v>1.8272109425044581E-13</c:v>
                </c:pt>
                <c:pt idx="510">
                  <c:v>1.3076495543594722E-13</c:v>
                </c:pt>
                <c:pt idx="511">
                  <c:v>9.3418352527863916E-14</c:v>
                </c:pt>
                <c:pt idx="512">
                  <c:v>6.662100642312942E-14</c:v>
                </c:pt>
                <c:pt idx="513">
                  <c:v>4.7427291716769717E-14</c:v>
                </c:pt>
                <c:pt idx="514">
                  <c:v>3.370416815902508E-14</c:v>
                </c:pt>
                <c:pt idx="515">
                  <c:v>2.3909861013925022E-14</c:v>
                </c:pt>
                <c:pt idx="516">
                  <c:v>1.693201487998392E-14</c:v>
                </c:pt>
                <c:pt idx="517">
                  <c:v>1.1969565414107085E-14</c:v>
                </c:pt>
                <c:pt idx="518">
                  <c:v>8.4466845389301739E-15</c:v>
                </c:pt>
                <c:pt idx="519">
                  <c:v>5.9502103380472151E-15</c:v>
                </c:pt>
                <c:pt idx="520">
                  <c:v>4.1842392861681528E-15</c:v>
                </c:pt>
                <c:pt idx="521">
                  <c:v>2.9372361090176831E-15</c:v>
                </c:pt>
                <c:pt idx="522">
                  <c:v>2.0582558363929067E-15</c:v>
                </c:pt>
                <c:pt idx="523">
                  <c:v>1.4397861904077302E-15</c:v>
                </c:pt>
                <c:pt idx="524">
                  <c:v>1.005390559906862E-15</c:v>
                </c:pt>
                <c:pt idx="525">
                  <c:v>7.008252710551312E-16</c:v>
                </c:pt>
                <c:pt idx="526">
                  <c:v>4.8766642412226587E-16</c:v>
                </c:pt>
                <c:pt idx="527">
                  <c:v>3.3874594749379282E-16</c:v>
                </c:pt>
                <c:pt idx="528">
                  <c:v>2.3488945079161414E-16</c:v>
                </c:pt>
                <c:pt idx="529">
                  <c:v>1.6258896548641113E-16</c:v>
                </c:pt>
                <c:pt idx="530">
                  <c:v>1.1234578269615353E-16</c:v>
                </c:pt>
                <c:pt idx="531">
                  <c:v>7.749267128891636E-17</c:v>
                </c:pt>
                <c:pt idx="532">
                  <c:v>5.335838063877856E-17</c:v>
                </c:pt>
                <c:pt idx="533">
                  <c:v>3.6676070668045894E-17</c:v>
                </c:pt>
                <c:pt idx="534">
                  <c:v>2.5165242057462382E-17</c:v>
                </c:pt>
                <c:pt idx="535">
                  <c:v>1.7236836992131993E-17</c:v>
                </c:pt>
                <c:pt idx="536">
                  <c:v>1.1785613324301276E-17</c:v>
                </c:pt>
                <c:pt idx="537">
                  <c:v>8.0442387716160459E-18</c:v>
                </c:pt>
                <c:pt idx="538">
                  <c:v>5.4809503627689402E-18</c:v>
                </c:pt>
                <c:pt idx="539">
                  <c:v>3.727905855677252E-18</c:v>
                </c:pt>
                <c:pt idx="540">
                  <c:v>2.5311166142701506E-18</c:v>
                </c:pt>
                <c:pt idx="541">
                  <c:v>1.7155268675858378E-18</c:v>
                </c:pt>
                <c:pt idx="542">
                  <c:v>1.1607028341069614E-18</c:v>
                </c:pt>
                <c:pt idx="543">
                  <c:v>7.8393980544278817E-19</c:v>
                </c:pt>
                <c:pt idx="544">
                  <c:v>5.2854569510208244E-19</c:v>
                </c:pt>
                <c:pt idx="545">
                  <c:v>3.5573001793526339E-19</c:v>
                </c:pt>
                <c:pt idx="546">
                  <c:v>2.3899930594667206E-19</c:v>
                </c:pt>
                <c:pt idx="547">
                  <c:v>1.6029165628007169E-19</c:v>
                </c:pt>
                <c:pt idx="548">
                  <c:v>1.0731572016378709E-19</c:v>
                </c:pt>
                <c:pt idx="549">
                  <c:v>7.1722252979658233E-20</c:v>
                </c:pt>
                <c:pt idx="550">
                  <c:v>4.7850078397980297E-20</c:v>
                </c:pt>
                <c:pt idx="551">
                  <c:v>3.1867613048064499E-20</c:v>
                </c:pt>
                <c:pt idx="552">
                  <c:v>2.1186273174412263E-20</c:v>
                </c:pt>
                <c:pt idx="553">
                  <c:v>1.4060402447604645E-20</c:v>
                </c:pt>
                <c:pt idx="554">
                  <c:v>9.3149190823667344E-21</c:v>
                </c:pt>
                <c:pt idx="555">
                  <c:v>6.1602533388599293E-21</c:v>
                </c:pt>
                <c:pt idx="556">
                  <c:v>4.0668317940989064E-21</c:v>
                </c:pt>
                <c:pt idx="557">
                  <c:v>2.6801061711798296E-21</c:v>
                </c:pt>
                <c:pt idx="558">
                  <c:v>1.7631365094647722E-21</c:v>
                </c:pt>
                <c:pt idx="559">
                  <c:v>1.1578652751661848E-21</c:v>
                </c:pt>
                <c:pt idx="560">
                  <c:v>7.5904630696017118E-22</c:v>
                </c:pt>
                <c:pt idx="561">
                  <c:v>4.967257394355204E-22</c:v>
                </c:pt>
                <c:pt idx="562">
                  <c:v>3.2449141365796028E-22</c:v>
                </c:pt>
                <c:pt idx="563">
                  <c:v>2.1160596461881213E-22</c:v>
                </c:pt>
                <c:pt idx="564">
                  <c:v>1.3774972866194633E-22</c:v>
                </c:pt>
                <c:pt idx="565">
                  <c:v>8.9514161964751218E-23</c:v>
                </c:pt>
                <c:pt idx="566">
                  <c:v>5.8067201945030394E-23</c:v>
                </c:pt>
                <c:pt idx="567">
                  <c:v>3.7601762314967966E-23</c:v>
                </c:pt>
                <c:pt idx="568">
                  <c:v>2.4306568512730751E-23</c:v>
                </c:pt>
                <c:pt idx="569">
                  <c:v>1.5684737486049289E-23</c:v>
                </c:pt>
                <c:pt idx="570">
                  <c:v>1.010343398983522E-23</c:v>
                </c:pt>
                <c:pt idx="571">
                  <c:v>6.4967912652267978E-24</c:v>
                </c:pt>
                <c:pt idx="572">
                  <c:v>4.1702968496926762E-24</c:v>
                </c:pt>
                <c:pt idx="573">
                  <c:v>2.6722259528120327E-24</c:v>
                </c:pt>
                <c:pt idx="574">
                  <c:v>1.7092970234356675E-24</c:v>
                </c:pt>
                <c:pt idx="575">
                  <c:v>1.091440452841605E-24</c:v>
                </c:pt>
                <c:pt idx="576">
                  <c:v>6.9569792410398201E-25</c:v>
                </c:pt>
                <c:pt idx="577">
                  <c:v>4.4266941821055501E-25</c:v>
                </c:pt>
                <c:pt idx="578">
                  <c:v>2.8117485725708659E-25</c:v>
                </c:pt>
                <c:pt idx="579">
                  <c:v>1.7828368335062646E-25</c:v>
                </c:pt>
                <c:pt idx="580">
                  <c:v>1.1284566078514014E-25</c:v>
                </c:pt>
                <c:pt idx="581">
                  <c:v>7.1301108382662751E-26</c:v>
                </c:pt>
                <c:pt idx="582">
                  <c:v>4.4972377690908536E-26</c:v>
                </c:pt>
                <c:pt idx="583">
                  <c:v>2.831610856826814E-26</c:v>
                </c:pt>
                <c:pt idx="584">
                  <c:v>1.7797517943667151E-26</c:v>
                </c:pt>
                <c:pt idx="585">
                  <c:v>1.1166664326846807E-26</c:v>
                </c:pt>
                <c:pt idx="586">
                  <c:v>6.994000102729226E-27</c:v>
                </c:pt>
                <c:pt idx="587">
                  <c:v>4.3728638788678259E-27</c:v>
                </c:pt>
                <c:pt idx="588">
                  <c:v>2.7292570070963922E-27</c:v>
                </c:pt>
                <c:pt idx="589">
                  <c:v>1.7004390137978805E-27</c:v>
                </c:pt>
                <c:pt idx="590">
                  <c:v>1.0575863537181725E-27</c:v>
                </c:pt>
                <c:pt idx="591">
                  <c:v>6.5661192724641284E-28</c:v>
                </c:pt>
                <c:pt idx="592">
                  <c:v>4.0694887059044741E-28</c:v>
                </c:pt>
                <c:pt idx="593">
                  <c:v>2.5177295600164583E-28</c:v>
                </c:pt>
                <c:pt idx="594">
                  <c:v>1.5549501171695185E-28</c:v>
                </c:pt>
                <c:pt idx="595">
                  <c:v>9.5865423493342711E-29</c:v>
                </c:pt>
                <c:pt idx="596">
                  <c:v>5.8999139844556101E-29</c:v>
                </c:pt>
                <c:pt idx="597">
                  <c:v>3.6246620113603976E-29</c:v>
                </c:pt>
                <c:pt idx="598">
                  <c:v>2.2229387857110778E-29</c:v>
                </c:pt>
                <c:pt idx="599">
                  <c:v>1.3608982071612848E-29</c:v>
                </c:pt>
                <c:pt idx="600">
                  <c:v>8.3169086545673925E-30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24-4BE4-A8DD-FBB29B0D4737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24-4BE4-A8DD-FBB29B0D4737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24-4BE4-A8DD-FBB29B0D4737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24-4BE4-A8DD-FBB29B0D4737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24-4BE4-A8DD-FBB29B0D4737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Nitrogen!$K$12:$K$1113</c:f>
              <c:numCache>
                <c:formatCode>General</c:formatCode>
                <c:ptCount val="1102"/>
                <c:pt idx="0">
                  <c:v>2.1575290672038346E-38</c:v>
                </c:pt>
                <c:pt idx="1">
                  <c:v>3.7708597796115484E-38</c:v>
                </c:pt>
                <c:pt idx="2">
                  <c:v>6.5790359943697228E-38</c:v>
                </c:pt>
                <c:pt idx="3">
                  <c:v>1.145835551245644E-37</c:v>
                </c:pt>
                <c:pt idx="4">
                  <c:v>1.9921428371722362E-37</c:v>
                </c:pt>
                <c:pt idx="5">
                  <c:v>3.4574571541250788E-37</c:v>
                </c:pt>
                <c:pt idx="6">
                  <c:v>5.9900616302690449E-37</c:v>
                </c:pt>
                <c:pt idx="7">
                  <c:v>1.035962239519623E-36</c:v>
                </c:pt>
                <c:pt idx="8">
                  <c:v>1.7885237519573662E-36</c:v>
                </c:pt>
                <c:pt idx="9">
                  <c:v>3.0823620532277163E-36</c:v>
                </c:pt>
                <c:pt idx="10">
                  <c:v>5.3028670398218238E-36</c:v>
                </c:pt>
                <c:pt idx="11">
                  <c:v>9.1070134477203427E-36</c:v>
                </c:pt>
                <c:pt idx="12">
                  <c:v>1.5612748679048088E-35</c:v>
                </c:pt>
                <c:pt idx="13">
                  <c:v>2.6719043746982274E-35</c:v>
                </c:pt>
                <c:pt idx="14">
                  <c:v>4.5645777020170866E-35</c:v>
                </c:pt>
                <c:pt idx="15">
                  <c:v>7.7842799975890383E-35</c:v>
                </c:pt>
                <c:pt idx="16">
                  <c:v>1.3251786938065765E-34</c:v>
                </c:pt>
                <c:pt idx="17">
                  <c:v>2.2520010652832898E-34</c:v>
                </c:pt>
                <c:pt idx="18">
                  <c:v>3.8203300955007896E-34</c:v>
                </c:pt>
                <c:pt idx="19">
                  <c:v>6.4695092632564627E-34</c:v>
                </c:pt>
                <c:pt idx="20">
                  <c:v>1.0936539844421731E-33</c:v>
                </c:pt>
                <c:pt idx="21">
                  <c:v>1.8455537206095681E-33</c:v>
                </c:pt>
                <c:pt idx="22">
                  <c:v>3.1089346560233818E-33</c:v>
                </c:pt>
                <c:pt idx="23">
                  <c:v>5.2279887955146356E-33</c:v>
                </c:pt>
                <c:pt idx="24">
                  <c:v>8.7759846184995721E-33</c:v>
                </c:pt>
                <c:pt idx="25">
                  <c:v>1.4706021948777344E-32</c:v>
                </c:pt>
                <c:pt idx="26">
                  <c:v>2.459986464152564E-32</c:v>
                </c:pt>
                <c:pt idx="27">
                  <c:v>4.1077913519103162E-32</c:v>
                </c:pt>
                <c:pt idx="28">
                  <c:v>6.8473446236346384E-32</c:v>
                </c:pt>
                <c:pt idx="29">
                  <c:v>1.1393945753227602E-31</c:v>
                </c:pt>
                <c:pt idx="30">
                  <c:v>1.892623637519929E-31</c:v>
                </c:pt>
                <c:pt idx="31">
                  <c:v>3.1382860286467832E-31</c:v>
                </c:pt>
                <c:pt idx="32">
                  <c:v>5.194681657834376E-31</c:v>
                </c:pt>
                <c:pt idx="33">
                  <c:v>8.5834820657764346E-31</c:v>
                </c:pt>
                <c:pt idx="34">
                  <c:v>1.415814061118212E-30</c:v>
                </c:pt>
                <c:pt idx="35">
                  <c:v>2.331240554454119E-30</c:v>
                </c:pt>
                <c:pt idx="36">
                  <c:v>3.831828903801148E-30</c:v>
                </c:pt>
                <c:pt idx="37">
                  <c:v>6.2872869186264234E-30</c:v>
                </c:pt>
                <c:pt idx="38">
                  <c:v>1.0298135493832825E-29</c:v>
                </c:pt>
                <c:pt idx="39">
                  <c:v>1.6838060850333844E-29</c:v>
                </c:pt>
                <c:pt idx="40">
                  <c:v>2.7482972223090805E-29</c:v>
                </c:pt>
                <c:pt idx="41">
                  <c:v>4.477890551619591E-29</c:v>
                </c:pt>
                <c:pt idx="42">
                  <c:v>7.2831859962306807E-29</c:v>
                </c:pt>
                <c:pt idx="43">
                  <c:v>1.1825172339022401E-28</c:v>
                </c:pt>
                <c:pt idx="44">
                  <c:v>1.9166009886486004E-28</c:v>
                </c:pt>
                <c:pt idx="45">
                  <c:v>3.100945175692605E-28</c:v>
                </c:pt>
                <c:pt idx="46">
                  <c:v>5.0083494029880891E-28</c:v>
                </c:pt>
                <c:pt idx="47">
                  <c:v>8.0748284034792858E-28</c:v>
                </c:pt>
                <c:pt idx="48">
                  <c:v>1.2996012959948377E-27</c:v>
                </c:pt>
                <c:pt idx="49">
                  <c:v>2.0879741649019308E-27</c:v>
                </c:pt>
                <c:pt idx="50">
                  <c:v>3.3487155348194365E-27</c:v>
                </c:pt>
                <c:pt idx="51">
                  <c:v>5.361293020784033E-27</c:v>
                </c:pt>
                <c:pt idx="52">
                  <c:v>8.5683852061357682E-27</c:v>
                </c:pt>
                <c:pt idx="53">
                  <c:v>1.3669938867970113E-26</c:v>
                </c:pt>
                <c:pt idx="54">
                  <c:v>2.1770695991139159E-26</c:v>
                </c:pt>
                <c:pt idx="55">
                  <c:v>3.4611164014313834E-26</c:v>
                </c:pt>
                <c:pt idx="56">
                  <c:v>5.4928564411885135E-26</c:v>
                </c:pt>
                <c:pt idx="57">
                  <c:v>8.7019872593549636E-26</c:v>
                </c:pt>
                <c:pt idx="58">
                  <c:v>1.3761849014257688E-25</c:v>
                </c:pt>
                <c:pt idx="59">
                  <c:v>2.1725675353104061E-25</c:v>
                </c:pt>
                <c:pt idx="60">
                  <c:v>3.4237964209400206E-25</c:v>
                </c:pt>
                <c:pt idx="61">
                  <c:v>5.3861783861467821E-25</c:v>
                </c:pt>
                <c:pt idx="62">
                  <c:v>8.4584674661272984E-25</c:v>
                </c:pt>
                <c:pt idx="63">
                  <c:v>1.3259916364284992E-24</c:v>
                </c:pt>
                <c:pt idx="64">
                  <c:v>2.0750474759415867E-24</c:v>
                </c:pt>
                <c:pt idx="65">
                  <c:v>3.2415553492858152E-24</c:v>
                </c:pt>
                <c:pt idx="66">
                  <c:v>5.0549515420236005E-24</c:v>
                </c:pt>
                <c:pt idx="67">
                  <c:v>7.8689847388202311E-24</c:v>
                </c:pt>
                <c:pt idx="68">
                  <c:v>1.2228088143018435E-23</c:v>
                </c:pt>
                <c:pt idx="69">
                  <c:v>1.8968656379387358E-23</c:v>
                </c:pt>
                <c:pt idx="70">
                  <c:v>2.9373299206824661E-23</c:v>
                </c:pt>
                <c:pt idx="71">
                  <c:v>4.5405351313589778E-23</c:v>
                </c:pt>
                <c:pt idx="72">
                  <c:v>7.0064738034730356E-23</c:v>
                </c:pt>
                <c:pt idx="73">
                  <c:v>1.0792700265867859E-22</c:v>
                </c:pt>
                <c:pt idx="74">
                  <c:v>1.6595826301764091E-22</c:v>
                </c:pt>
                <c:pt idx="75">
                  <c:v>2.5474507500843877E-22</c:v>
                </c:pt>
                <c:pt idx="76">
                  <c:v>3.9034701583127002E-22</c:v>
                </c:pt>
                <c:pt idx="77">
                  <c:v>5.9708214149484058E-22</c:v>
                </c:pt>
                <c:pt idx="78">
                  <c:v>9.117073399071763E-22</c:v>
                </c:pt>
                <c:pt idx="79">
                  <c:v>1.3896805264371064E-21</c:v>
                </c:pt>
                <c:pt idx="80">
                  <c:v>2.1145241207588642E-21</c:v>
                </c:pt>
                <c:pt idx="81">
                  <c:v>3.2117997988089488E-21</c:v>
                </c:pt>
                <c:pt idx="82">
                  <c:v>4.8699268824721128E-21</c:v>
                </c:pt>
                <c:pt idx="83">
                  <c:v>7.3711384087938401E-21</c:v>
                </c:pt>
                <c:pt idx="84">
                  <c:v>1.1137426285463542E-20</c:v>
                </c:pt>
                <c:pt idx="85">
                  <c:v>1.6798607014136514E-20</c:v>
                </c:pt>
                <c:pt idx="86">
                  <c:v>2.5292971185726137E-20</c:v>
                </c:pt>
                <c:pt idx="87">
                  <c:v>3.801583897120834E-20</c:v>
                </c:pt>
                <c:pt idx="88">
                  <c:v>5.7038416569739437E-20</c:v>
                </c:pt>
                <c:pt idx="89">
                  <c:v>8.5429623651846451E-20</c:v>
                </c:pt>
                <c:pt idx="90">
                  <c:v>1.2772846024132521E-19</c:v>
                </c:pt>
                <c:pt idx="91">
                  <c:v>1.9063604160277455E-19</c:v>
                </c:pt>
                <c:pt idx="92">
                  <c:v>2.8402756967984817E-19</c:v>
                </c:pt>
                <c:pt idx="93">
                  <c:v>4.224293986344025E-19</c:v>
                </c:pt>
                <c:pt idx="94">
                  <c:v>6.2717093464461064E-19</c:v>
                </c:pt>
                <c:pt idx="95">
                  <c:v>9.2951384513920724E-19</c:v>
                </c:pt>
                <c:pt idx="96">
                  <c:v>1.3751939523075029E-18</c:v>
                </c:pt>
                <c:pt idx="97">
                  <c:v>2.0310012737457405E-18</c:v>
                </c:pt>
                <c:pt idx="98">
                  <c:v>2.9942950264986911E-18</c:v>
                </c:pt>
                <c:pt idx="99">
                  <c:v>4.4067370132514668E-18</c:v>
                </c:pt>
                <c:pt idx="100">
                  <c:v>6.4740765296066431E-18</c:v>
                </c:pt>
                <c:pt idx="101">
                  <c:v>9.4946000574322142E-18</c:v>
                </c:pt>
                <c:pt idx="102">
                  <c:v>1.3899963938215656E-17</c:v>
                </c:pt>
                <c:pt idx="103">
                  <c:v>2.0313690097973426E-17</c:v>
                </c:pt>
                <c:pt idx="104">
                  <c:v>2.963480834835959E-17</c:v>
                </c:pt>
                <c:pt idx="105">
                  <c:v>4.3157231218408507E-17</c:v>
                </c:pt>
                <c:pt idx="106">
                  <c:v>6.2739806817835646E-17</c:v>
                </c:pt>
                <c:pt idx="107">
                  <c:v>9.1048109154950039E-17</c:v>
                </c:pt>
                <c:pt idx="108">
                  <c:v>1.3189758263740821E-16</c:v>
                </c:pt>
                <c:pt idx="109">
                  <c:v>1.9073961087510257E-16</c:v>
                </c:pt>
                <c:pt idx="110">
                  <c:v>2.753487439642317E-16</c:v>
                </c:pt>
                <c:pt idx="111">
                  <c:v>3.9679250333065636E-16</c:v>
                </c:pt>
                <c:pt idx="112">
                  <c:v>5.7079737627407328E-16</c:v>
                </c:pt>
                <c:pt idx="113">
                  <c:v>8.1966922431644385E-16</c:v>
                </c:pt>
                <c:pt idx="114">
                  <c:v>1.1749880273790617E-15</c:v>
                </c:pt>
                <c:pt idx="115">
                  <c:v>1.6813820424203917E-15</c:v>
                </c:pt>
                <c:pt idx="116">
                  <c:v>2.4018037540456272E-15</c:v>
                </c:pt>
                <c:pt idx="117">
                  <c:v>3.4248912427566777E-15</c:v>
                </c:pt>
                <c:pt idx="118">
                  <c:v>4.8752198143979449E-15</c:v>
                </c:pt>
                <c:pt idx="119">
                  <c:v>6.9275516127741753E-15</c:v>
                </c:pt>
                <c:pt idx="120">
                  <c:v>9.8266047819973231E-15</c:v>
                </c:pt>
                <c:pt idx="121">
                  <c:v>1.3914428065844575E-14</c:v>
                </c:pt>
                <c:pt idx="122">
                  <c:v>1.9668234680438927E-14</c:v>
                </c:pt>
                <c:pt idx="123">
                  <c:v>2.7752592223348764E-14</c:v>
                </c:pt>
                <c:pt idx="124">
                  <c:v>3.9091278868757947E-14</c:v>
                </c:pt>
                <c:pt idx="125">
                  <c:v>5.4966027883875201E-14</c:v>
                </c:pt>
                <c:pt idx="126">
                  <c:v>7.7151962975949661E-14</c:v>
                </c:pt>
                <c:pt idx="127">
                  <c:v>1.0810300287713712E-13</c:v>
                </c:pt>
                <c:pt idx="128">
                  <c:v>1.5120518599732102E-13</c:v>
                </c:pt>
                <c:pt idx="129">
                  <c:v>2.111221338628995E-13</c:v>
                </c:pt>
                <c:pt idx="130">
                  <c:v>2.9426526286101421E-13</c:v>
                </c:pt>
                <c:pt idx="131">
                  <c:v>4.0943256330400907E-13</c:v>
                </c:pt>
                <c:pt idx="132">
                  <c:v>5.6867470882385844E-13</c:v>
                </c:pt>
                <c:pt idx="133">
                  <c:v>7.8846714037992122E-13</c:v>
                </c:pt>
                <c:pt idx="134">
                  <c:v>1.0912931637429494E-12</c:v>
                </c:pt>
                <c:pt idx="135">
                  <c:v>1.5077780678561118E-12</c:v>
                </c:pt>
                <c:pt idx="136">
                  <c:v>2.0795605020336869E-12</c:v>
                </c:pt>
                <c:pt idx="137">
                  <c:v>2.8631483411494015E-12</c:v>
                </c:pt>
                <c:pt idx="138">
                  <c:v>3.9350865632546908E-12</c:v>
                </c:pt>
                <c:pt idx="139">
                  <c:v>5.3988701497533419E-12</c:v>
                </c:pt>
                <c:pt idx="140">
                  <c:v>7.3941733037619044E-12</c:v>
                </c:pt>
                <c:pt idx="141">
                  <c:v>1.0109147181065141E-11</c:v>
                </c:pt>
                <c:pt idx="142">
                  <c:v>1.379677446690509E-11</c:v>
                </c:pt>
                <c:pt idx="143">
                  <c:v>1.8796576720566037E-11</c:v>
                </c:pt>
                <c:pt idx="144">
                  <c:v>2.5563370207628832E-11</c:v>
                </c:pt>
                <c:pt idx="145">
                  <c:v>3.4705284468297977E-11</c:v>
                </c:pt>
                <c:pt idx="146">
                  <c:v>4.7033928945517398E-11</c:v>
                </c:pt>
                <c:pt idx="147">
                  <c:v>6.3630459600175645E-11</c:v>
                </c:pt>
                <c:pt idx="148">
                  <c:v>8.5932414124555401E-11</c:v>
                </c:pt>
                <c:pt idx="149">
                  <c:v>1.1584762014124244E-10</c:v>
                </c:pt>
                <c:pt idx="150">
                  <c:v>1.5590332278908922E-10</c:v>
                </c:pt>
                <c:pt idx="151">
                  <c:v>2.0944103608140874E-10</c:v>
                </c:pt>
                <c:pt idx="152">
                  <c:v>2.8087063424543501E-10</c:v>
                </c:pt>
                <c:pt idx="153">
                  <c:v>3.7600103768099809E-10</c:v>
                </c:pt>
                <c:pt idx="154">
                  <c:v>5.0246972916796866E-10</c:v>
                </c:pt>
                <c:pt idx="155">
                  <c:v>6.7029952881742561E-10</c:v>
                </c:pt>
                <c:pt idx="156">
                  <c:v>8.9261889589321155E-10</c:v>
                </c:pt>
                <c:pt idx="157">
                  <c:v>1.1865919275562116E-9</c:v>
                </c:pt>
                <c:pt idx="158">
                  <c:v>1.5746167029115563E-9</c:v>
                </c:pt>
                <c:pt idx="159">
                  <c:v>2.0858663099287821E-9</c:v>
                </c:pt>
                <c:pt idx="160">
                  <c:v>2.758266573946463E-9</c:v>
                </c:pt>
                <c:pt idx="161">
                  <c:v>3.6410291382094593E-9</c:v>
                </c:pt>
                <c:pt idx="162">
                  <c:v>4.7978893032225993E-9</c:v>
                </c:pt>
                <c:pt idx="163">
                  <c:v>6.3112363459189013E-9</c:v>
                </c:pt>
                <c:pt idx="164">
                  <c:v>8.2873716569207325E-9</c:v>
                </c:pt>
                <c:pt idx="165">
                  <c:v>1.0863189074161617E-8</c:v>
                </c:pt>
                <c:pt idx="166">
                  <c:v>1.4214644820045028E-8</c:v>
                </c:pt>
                <c:pt idx="167">
                  <c:v>1.8567474564575874E-8</c:v>
                </c:pt>
                <c:pt idx="168">
                  <c:v>2.4210726072741968E-8</c:v>
                </c:pt>
                <c:pt idx="169">
                  <c:v>3.1513812123490971E-8</c:v>
                </c:pt>
                <c:pt idx="170">
                  <c:v>4.0947955276163571E-8</c:v>
                </c:pt>
                <c:pt idx="171">
                  <c:v>5.3113099999161007E-8</c:v>
                </c:pt>
                <c:pt idx="172">
                  <c:v>6.8771616277586288E-8</c:v>
                </c:pt>
                <c:pt idx="173">
                  <c:v>8.8890421100844172E-8</c:v>
                </c:pt>
                <c:pt idx="174">
                  <c:v>1.1469351086724199E-7</c:v>
                </c:pt>
                <c:pt idx="175">
                  <c:v>1.4772734129703577E-7</c:v>
                </c:pt>
                <c:pt idx="176">
                  <c:v>1.8994202667447323E-7</c:v>
                </c:pt>
                <c:pt idx="177">
                  <c:v>2.4379197442531372E-7</c:v>
                </c:pt>
                <c:pt idx="178">
                  <c:v>3.1236034431475205E-7</c:v>
                </c:pt>
                <c:pt idx="179">
                  <c:v>3.9951264734849156E-7</c:v>
                </c:pt>
                <c:pt idx="180">
                  <c:v>5.1008590488580175E-7</c:v>
                </c:pt>
                <c:pt idx="181">
                  <c:v>6.5012110479613149E-7</c:v>
                </c:pt>
                <c:pt idx="182">
                  <c:v>8.2714825467884281E-7</c:v>
                </c:pt>
                <c:pt idx="183">
                  <c:v>1.0505351833154181E-6</c:v>
                </c:pt>
                <c:pt idx="184">
                  <c:v>1.3319134275598475E-6</c:v>
                </c:pt>
                <c:pt idx="185">
                  <c:v>1.6856971159879608E-6</c:v>
                </c:pt>
                <c:pt idx="186">
                  <c:v>2.1297137829021705E-6</c:v>
                </c:pt>
                <c:pt idx="187">
                  <c:v>2.6859695843918501E-6</c:v>
                </c:pt>
                <c:pt idx="188">
                  <c:v>3.381575517679793E-6</c:v>
                </c:pt>
                <c:pt idx="189">
                  <c:v>4.2498660498810842E-6</c:v>
                </c:pt>
                <c:pt idx="190">
                  <c:v>5.331747136508014E-6</c:v>
                </c:pt>
                <c:pt idx="191">
                  <c:v>6.6773170548872075E-6</c:v>
                </c:pt>
                <c:pt idx="192">
                  <c:v>8.3478109065663808E-6</c:v>
                </c:pt>
                <c:pt idx="193">
                  <c:v>1.0417928176520098E-5</c:v>
                </c:pt>
                <c:pt idx="194">
                  <c:v>1.2978612507613216E-5</c:v>
                </c:pt>
                <c:pt idx="195">
                  <c:v>1.6140363996044787E-5</c:v>
                </c:pt>
                <c:pt idx="196">
                  <c:v>2.0037176986774298E-5</c:v>
                </c:pt>
                <c:pt idx="197">
                  <c:v>2.4831210703002124E-5</c:v>
                </c:pt>
                <c:pt idx="198">
                  <c:v>3.0718316242004656E-5</c:v>
                </c:pt>
                <c:pt idx="199">
                  <c:v>3.7934561677610557E-5</c:v>
                </c:pt>
                <c:pt idx="200">
                  <c:v>4.6763917391952788E-5</c:v>
                </c:pt>
                <c:pt idx="201">
                  <c:v>5.7547286481642028E-5</c:v>
                </c:pt>
                <c:pt idx="202">
                  <c:v>7.0693090302947651E-5</c:v>
                </c:pt>
                <c:pt idx="203">
                  <c:v>8.6689647082115304E-5</c:v>
                </c:pt>
                <c:pt idx="204">
                  <c:v>1.061196121529423E-4</c:v>
                </c:pt>
                <c:pt idx="205">
                  <c:v>1.2967678189441091E-4</c:v>
                </c:pt>
                <c:pt idx="206">
                  <c:v>1.5818559990487592E-4</c:v>
                </c:pt>
                <c:pt idx="207">
                  <c:v>1.9262374339660304E-4</c:v>
                </c:pt>
                <c:pt idx="208">
                  <c:v>2.3414821020506299E-4</c:v>
                </c:pt>
                <c:pt idx="209">
                  <c:v>2.8412537211002333E-4</c:v>
                </c:pt>
                <c:pt idx="210">
                  <c:v>3.4416550820341848E-4</c:v>
                </c:pt>
                <c:pt idx="211">
                  <c:v>4.1616238255345574E-4</c:v>
                </c:pt>
                <c:pt idx="212">
                  <c:v>5.0233848313356447E-4</c:v>
                </c:pt>
                <c:pt idx="213">
                  <c:v>6.0529659334511378E-4</c:v>
                </c:pt>
                <c:pt idx="214">
                  <c:v>7.2807842299904828E-4</c:v>
                </c:pt>
                <c:pt idx="215">
                  <c:v>8.7423108151365721E-4</c:v>
                </c:pt>
                <c:pt idx="216">
                  <c:v>1.047882231512838E-3</c:v>
                </c:pt>
                <c:pt idx="217">
                  <c:v>1.2538248148550358E-3</c:v>
                </c:pt>
                <c:pt idx="218">
                  <c:v>1.4976122941869879E-3</c:v>
                </c:pt>
                <c:pt idx="219">
                  <c:v>1.7856653999284982E-3</c:v>
                </c:pt>
                <c:pt idx="220">
                  <c:v>2.1253914134766573E-3</c:v>
                </c:pt>
                <c:pt idx="221">
                  <c:v>2.5253170505740528E-3</c:v>
                </c:pt>
                <c:pt idx="222">
                  <c:v>2.9952360320154962E-3</c:v>
                </c:pt>
                <c:pt idx="223">
                  <c:v>3.5463724399767533E-3</c:v>
                </c:pt>
                <c:pt idx="224">
                  <c:v>4.191560954665342E-3</c:v>
                </c:pt>
                <c:pt idx="225">
                  <c:v>4.9454450449562945E-3</c:v>
                </c:pt>
                <c:pt idx="226">
                  <c:v>5.8246941454613965E-3</c:v>
                </c:pt>
                <c:pt idx="227">
                  <c:v>6.8482407877977101E-3</c:v>
                </c:pt>
                <c:pt idx="228">
                  <c:v>8.0375385627647743E-3</c:v>
                </c:pt>
                <c:pt idx="229">
                  <c:v>9.4168416693577329E-3</c:v>
                </c:pt>
                <c:pt idx="230">
                  <c:v>1.1013506652696341E-2</c:v>
                </c:pt>
                <c:pt idx="231">
                  <c:v>1.2858316743175821E-2</c:v>
                </c:pt>
                <c:pt idx="232">
                  <c:v>1.4985828980156785E-2</c:v>
                </c:pt>
                <c:pt idx="233">
                  <c:v>1.7434744031792595E-2</c:v>
                </c:pt>
                <c:pt idx="234">
                  <c:v>2.024829830801958E-2</c:v>
                </c:pt>
                <c:pt idx="235">
                  <c:v>2.3474677600151306E-2</c:v>
                </c:pt>
                <c:pt idx="236">
                  <c:v>2.7167451070644784E-2</c:v>
                </c:pt>
                <c:pt idx="237">
                  <c:v>3.1386023956151407E-2</c:v>
                </c:pt>
                <c:pt idx="238">
                  <c:v>3.6196106838034647E-2</c:v>
                </c:pt>
                <c:pt idx="239">
                  <c:v>4.1670198776073877E-2</c:v>
                </c:pt>
                <c:pt idx="240">
                  <c:v>4.7888080996343681E-2</c:v>
                </c:pt>
                <c:pt idx="241">
                  <c:v>5.4937317175404225E-2</c:v>
                </c:pt>
                <c:pt idx="242">
                  <c:v>6.2913755673689259E-2</c:v>
                </c:pt>
                <c:pt idx="243">
                  <c:v>7.192202834881517E-2</c:v>
                </c:pt>
                <c:pt idx="244">
                  <c:v>8.2076039828709924E-2</c:v>
                </c:pt>
                <c:pt idx="245">
                  <c:v>9.3499440356460337E-2</c:v>
                </c:pt>
                <c:pt idx="246">
                  <c:v>0.10632607454231391</c:v>
                </c:pt>
                <c:pt idx="247">
                  <c:v>0.12070039758444386</c:v>
                </c:pt>
                <c:pt idx="248">
                  <c:v>0.13677784976586624</c:v>
                </c:pt>
                <c:pt idx="249">
                  <c:v>0.15472517931022017</c:v>
                </c:pt>
                <c:pt idx="250">
                  <c:v>0.17472070300581449</c:v>
                </c:pt>
                <c:pt idx="251">
                  <c:v>0.19695449340049564</c:v>
                </c:pt>
                <c:pt idx="252">
                  <c:v>0.22162848084733491</c:v>
                </c:pt>
                <c:pt idx="253">
                  <c:v>0.24895645826843146</c:v>
                </c:pt>
                <c:pt idx="254">
                  <c:v>0.27916397621754602</c:v>
                </c:pt>
                <c:pt idx="255">
                  <c:v>0.31248811567425983</c:v>
                </c:pt>
                <c:pt idx="256">
                  <c:v>0.34917712604862411</c:v>
                </c:pt>
                <c:pt idx="257">
                  <c:v>0.38948991607721051</c:v>
                </c:pt>
                <c:pt idx="258">
                  <c:v>0.43369538573215038</c:v>
                </c:pt>
                <c:pt idx="259">
                  <c:v>0.48207158791354549</c:v>
                </c:pt>
                <c:pt idx="260">
                  <c:v>0.53490470960007175</c:v>
                </c:pt>
                <c:pt idx="261">
                  <c:v>0.59248786328283043</c:v>
                </c:pt>
                <c:pt idx="262">
                  <c:v>0.65511968093246453</c:v>
                </c:pt>
                <c:pt idx="263">
                  <c:v>0.7231027044450834</c:v>
                </c:pt>
                <c:pt idx="264">
                  <c:v>0.79674156847704092</c:v>
                </c:pt>
                <c:pt idx="265">
                  <c:v>0.87634097382790721</c:v>
                </c:pt>
                <c:pt idx="266">
                  <c:v>0.96220345202842306</c:v>
                </c:pt>
                <c:pt idx="267">
                  <c:v>1.0546269245503905</c:v>
                </c:pt>
                <c:pt idx="268">
                  <c:v>1.153902063041919</c:v>
                </c:pt>
                <c:pt idx="269">
                  <c:v>1.2603094601732405</c:v>
                </c:pt>
                <c:pt idx="270">
                  <c:v>1.3741166240503928</c:v>
                </c:pt>
                <c:pt idx="271">
                  <c:v>1.4955748126355315</c:v>
                </c:pt>
                <c:pt idx="272">
                  <c:v>1.6249157282005728</c:v>
                </c:pt>
                <c:pt idx="273">
                  <c:v>1.7623480954596713</c:v>
                </c:pt>
                <c:pt idx="274">
                  <c:v>1.9080541506136766</c:v>
                </c:pt>
                <c:pt idx="275">
                  <c:v>2.0621860720706615</c:v>
                </c:pt>
                <c:pt idx="276">
                  <c:v>2.2248623869825868</c:v>
                </c:pt>
                <c:pt idx="277">
                  <c:v>2.3961643908513044</c:v>
                </c:pt>
                <c:pt idx="278">
                  <c:v>2.576132620426784</c:v>
                </c:pt>
                <c:pt idx="279">
                  <c:v>2.7647634225469471</c:v>
                </c:pt>
                <c:pt idx="280">
                  <c:v>2.9620056637385273</c:v>
                </c:pt>
                <c:pt idx="281">
                  <c:v>3.1677576269754071</c:v>
                </c:pt>
                <c:pt idx="282">
                  <c:v>3.3818641430785199</c:v>
                </c:pt>
                <c:pt idx="283">
                  <c:v>3.6041140046678164</c:v>
                </c:pt>
                <c:pt idx="284">
                  <c:v>3.8342377103794911</c:v>
                </c:pt>
                <c:pt idx="285">
                  <c:v>4.0719055861453679</c:v>
                </c:pt>
                <c:pt idx="286">
                  <c:v>4.3167263286563378</c:v>
                </c:pt>
                <c:pt idx="287">
                  <c:v>4.5682460137426384</c:v>
                </c:pt>
                <c:pt idx="288">
                  <c:v>4.8259476091861364</c:v>
                </c:pt>
                <c:pt idx="289">
                  <c:v>5.0892510275415175</c:v>
                </c:pt>
                <c:pt idx="290">
                  <c:v>5.3575137498376622</c:v>
                </c:pt>
                <c:pt idx="291">
                  <c:v>5.630032045584068</c:v>
                </c:pt>
                <c:pt idx="292">
                  <c:v>5.9060428084429368</c:v>
                </c:pt>
                <c:pt idx="293">
                  <c:v>6.1847260201871412</c:v>
                </c:pt>
                <c:pt idx="294">
                  <c:v>6.4652078483432085</c:v>
                </c:pt>
                <c:pt idx="295">
                  <c:v>6.7465643752317108</c:v>
                </c:pt>
                <c:pt idx="296">
                  <c:v>7.0278259480641099</c:v>
                </c:pt>
                <c:pt idx="297">
                  <c:v>7.307982131523584</c:v>
                </c:pt>
                <c:pt idx="298">
                  <c:v>7.5859872358876199</c:v>
                </c:pt>
                <c:pt idx="299">
                  <c:v>7.8607663853220666</c:v>
                </c:pt>
                <c:pt idx="300">
                  <c:v>8.1312220829502628</c:v>
                </c:pt>
                <c:pt idx="301">
                  <c:v>8.3962412212260595</c:v>
                </c:pt>
                <c:pt idx="302">
                  <c:v>8.6547024787963451</c:v>
                </c:pt>
                <c:pt idx="303">
                  <c:v>8.9054840380826406</c:v>
                </c:pt>
                <c:pt idx="304">
                  <c:v>9.1474715516548901</c:v>
                </c:pt>
                <c:pt idx="305">
                  <c:v>9.3795662800639423</c:v>
                </c:pt>
                <c:pt idx="306">
                  <c:v>9.6006933193806194</c:v>
                </c:pt>
                <c:pt idx="307">
                  <c:v>9.8098098332802266</c:v>
                </c:pt>
                <c:pt idx="308">
                  <c:v>10.005913202202352</c:v>
                </c:pt>
                <c:pt idx="309">
                  <c:v>10.188049001033688</c:v>
                </c:pt>
                <c:pt idx="310">
                  <c:v>10.355318716852649</c:v>
                </c:pt>
                <c:pt idx="311">
                  <c:v>10.506887119665006</c:v>
                </c:pt>
                <c:pt idx="312">
                  <c:v>10.641989201688384</c:v>
                </c:pt>
                <c:pt idx="313">
                  <c:v>10.759936604603308</c:v>
                </c:pt>
                <c:pt idx="314">
                  <c:v>10.860123459280219</c:v>
                </c:pt>
                <c:pt idx="315">
                  <c:v>10.942031568684428</c:v>
                </c:pt>
                <c:pt idx="316">
                  <c:v>11.005234871940685</c:v>
                </c:pt>
                <c:pt idx="317">
                  <c:v>11.049403135756473</c:v>
                </c:pt>
                <c:pt idx="318">
                  <c:v>11.074304828452277</c:v>
                </c:pt>
                <c:pt idx="319">
                  <c:v>11.079809141606169</c:v>
                </c:pt>
                <c:pt idx="320">
                  <c:v>11.065887134610815</c:v>
                </c:pt>
                <c:pt idx="321">
                  <c:v>11.032611988131633</c:v>
                </c:pt>
                <c:pt idx="322">
                  <c:v>10.980158363361463</c:v>
                </c:pt>
                <c:pt idx="323">
                  <c:v>10.908800874919889</c:v>
                </c:pt>
                <c:pt idx="324">
                  <c:v>10.818911696077985</c:v>
                </c:pt>
                <c:pt idx="325">
                  <c:v>10.710957325531734</c:v>
                </c:pt>
                <c:pt idx="326">
                  <c:v>10.585494555019235</c:v>
                </c:pt>
                <c:pt idx="327">
                  <c:v>10.443165686552378</c:v>
                </c:pt>
                <c:pt idx="328">
                  <c:v>10.284693056736847</c:v>
                </c:pt>
                <c:pt idx="329">
                  <c:v>10.110872933472255</c:v>
                </c:pt>
                <c:pt idx="330">
                  <c:v>9.9225688571582236</c:v>
                </c:pt>
                <c:pt idx="331">
                  <c:v>9.7207045042392153</c:v>
                </c:pt>
                <c:pt idx="332">
                  <c:v>9.5062561554994058</c:v>
                </c:pt>
                <c:pt idx="333">
                  <c:v>9.2802448548439678</c:v>
                </c:pt>
                <c:pt idx="334">
                  <c:v>9.0437283463872102</c:v>
                </c:pt>
                <c:pt idx="335">
                  <c:v>8.7977928785133841</c:v>
                </c:pt>
                <c:pt idx="336">
                  <c:v>8.5435449631294968</c:v>
                </c:pt>
                <c:pt idx="337">
                  <c:v>8.282103176728981</c:v>
                </c:pt>
                <c:pt idx="338">
                  <c:v>8.0145900870826594</c:v>
                </c:pt>
                <c:pt idx="339">
                  <c:v>7.7421243855058623</c:v>
                </c:pt>
                <c:pt idx="340">
                  <c:v>7.4658132998143936</c:v>
                </c:pt>
                <c:pt idx="341">
                  <c:v>7.1867453573095617</c:v>
                </c:pt>
                <c:pt idx="342">
                  <c:v>6.9059835606169031</c:v>
                </c:pt>
                <c:pt idx="343">
                  <c:v>6.6245590321267516</c:v>
                </c:pt>
                <c:pt idx="344">
                  <c:v>6.343465174951886</c:v>
                </c:pt>
                <c:pt idx="345">
                  <c:v>6.0636523904542816</c:v>
                </c:pt>
                <c:pt idx="346">
                  <c:v>5.7860233839971142</c:v>
                </c:pt>
                <c:pt idx="347">
                  <c:v>5.5114290822666936</c:v>
                </c:pt>
                <c:pt idx="348">
                  <c:v>5.240665177130059</c:v>
                </c:pt>
                <c:pt idx="349">
                  <c:v>4.9744693028527953</c:v>
                </c:pt>
                <c:pt idx="350">
                  <c:v>4.7135188455840433</c:v>
                </c:pt>
                <c:pt idx="351">
                  <c:v>4.4584293765102103</c:v>
                </c:pt>
                <c:pt idx="352">
                  <c:v>4.2097536930791906</c:v>
                </c:pt>
                <c:pt idx="353">
                  <c:v>3.9679814462128626</c:v>
                </c:pt>
                <c:pt idx="354">
                  <c:v>3.7335393256456246</c:v>
                </c:pt>
                <c:pt idx="355">
                  <c:v>3.5067917703870108</c:v>
                </c:pt>
                <c:pt idx="356">
                  <c:v>3.2880421669231157</c:v>
                </c:pt>
                <c:pt idx="357">
                  <c:v>3.0775344941644334</c:v>
                </c:pt>
                <c:pt idx="358">
                  <c:v>2.8754553712651996</c:v>
                </c:pt>
                <c:pt idx="359">
                  <c:v>2.6819364623816573</c:v>
                </c:pt>
                <c:pt idx="360">
                  <c:v>2.4970571910855655</c:v>
                </c:pt>
                <c:pt idx="361">
                  <c:v>2.3208477165435792</c:v>
                </c:pt>
                <c:pt idx="362">
                  <c:v>2.1532921236684124</c:v>
                </c:pt>
                <c:pt idx="363">
                  <c:v>1.9943317801489935</c:v>
                </c:pt>
                <c:pt idx="364">
                  <c:v>1.8438688145784801</c:v>
                </c:pt>
                <c:pt idx="365">
                  <c:v>1.7017696717757471</c:v>
                </c:pt>
                <c:pt idx="366">
                  <c:v>1.5678687035981669</c:v>
                </c:pt>
                <c:pt idx="367">
                  <c:v>1.4419717563307199</c:v>
                </c:pt>
                <c:pt idx="368">
                  <c:v>1.3238597186774241</c:v>
                </c:pt>
                <c:pt idx="369">
                  <c:v>1.2132919976747614</c:v>
                </c:pt>
                <c:pt idx="370">
                  <c:v>1.1100098932712781</c:v>
                </c:pt>
                <c:pt idx="371">
                  <c:v>1.0137398458934639</c:v>
                </c:pt>
                <c:pt idx="372">
                  <c:v>0.92419653492156972</c:v>
                </c:pt>
                <c:pt idx="373">
                  <c:v>0.84108580960848267</c:v>
                </c:pt>
                <c:pt idx="374">
                  <c:v>0.76410743753042654</c:v>
                </c:pt>
                <c:pt idx="375">
                  <c:v>0.69295765908780638</c:v>
                </c:pt>
                <c:pt idx="376">
                  <c:v>0.62733153987634815</c:v>
                </c:pt>
                <c:pt idx="377">
                  <c:v>0.56692511584596972</c:v>
                </c:pt>
                <c:pt idx="378">
                  <c:v>0.51143732905436501</c:v>
                </c:pt>
                <c:pt idx="379">
                  <c:v>0.460571754476025</c:v>
                </c:pt>
                <c:pt idx="380">
                  <c:v>0.41403812071215279</c:v>
                </c:pt>
                <c:pt idx="381">
                  <c:v>0.37155362957870758</c:v>
                </c:pt>
                <c:pt idx="382">
                  <c:v>0.3328440813954387</c:v>
                </c:pt>
                <c:pt idx="383">
                  <c:v>0.29764481437547025</c:v>
                </c:pt>
                <c:pt idx="384">
                  <c:v>0.26570146782331039</c:v>
                </c:pt>
                <c:pt idx="385">
                  <c:v>0.23677057988749706</c:v>
                </c:pt>
                <c:pt idx="386">
                  <c:v>0.21062003140712746</c:v>
                </c:pt>
                <c:pt idx="387">
                  <c:v>0.18702934795404663</c:v>
                </c:pt>
                <c:pt idx="388">
                  <c:v>0.16578987249163776</c:v>
                </c:pt>
                <c:pt idx="389">
                  <c:v>0.14670482122417863</c:v>
                </c:pt>
                <c:pt idx="390">
                  <c:v>0.1295892351524002</c:v>
                </c:pt>
                <c:pt idx="391">
                  <c:v>0.11426983965040828</c:v>
                </c:pt>
                <c:pt idx="392">
                  <c:v>0.10058482403084673</c:v>
                </c:pt>
                <c:pt idx="393">
                  <c:v>8.8383552604296506E-2</c:v>
                </c:pt>
                <c:pt idx="394">
                  <c:v>7.7526218176626582E-2</c:v>
                </c:pt>
                <c:pt idx="395">
                  <c:v>6.78834482898166E-2</c:v>
                </c:pt>
                <c:pt idx="396">
                  <c:v>5.933587381502535E-2</c:v>
                </c:pt>
                <c:pt idx="397">
                  <c:v>5.1773668766069696E-2</c:v>
                </c:pt>
                <c:pt idx="398">
                  <c:v>4.5096069437931915E-2</c:v>
                </c:pt>
                <c:pt idx="399">
                  <c:v>3.9210880197943429E-2</c:v>
                </c:pt>
                <c:pt idx="400">
                  <c:v>3.4033972482999983E-2</c:v>
                </c:pt>
                <c:pt idx="401">
                  <c:v>2.9488782794967236E-2</c:v>
                </c:pt>
                <c:pt idx="402">
                  <c:v>2.5505814746430065E-2</c:v>
                </c:pt>
                <c:pt idx="403">
                  <c:v>2.2022149500770642E-2</c:v>
                </c:pt>
                <c:pt idx="404">
                  <c:v>1.8980968277981514E-2</c:v>
                </c:pt>
                <c:pt idx="405">
                  <c:v>1.6331089967389047E-2</c:v>
                </c:pt>
                <c:pt idx="406">
                  <c:v>1.402652630377065E-2</c:v>
                </c:pt>
                <c:pt idx="407">
                  <c:v>1.2026056525893386E-2</c:v>
                </c:pt>
                <c:pt idx="408">
                  <c:v>1.0292822948663244E-2</c:v>
                </c:pt>
                <c:pt idx="409">
                  <c:v>8.7939484420133107E-3</c:v>
                </c:pt>
                <c:pt idx="410">
                  <c:v>7.5001764189339994E-3</c:v>
                </c:pt>
                <c:pt idx="411">
                  <c:v>6.3855335943794177E-3</c:v>
                </c:pt>
                <c:pt idx="412">
                  <c:v>5.4270154798583643E-3</c:v>
                </c:pt>
                <c:pt idx="413">
                  <c:v>4.6042943263388796E-3</c:v>
                </c:pt>
                <c:pt idx="414">
                  <c:v>3.899449016183958E-3</c:v>
                </c:pt>
                <c:pt idx="415">
                  <c:v>3.296716231135889E-3</c:v>
                </c:pt>
                <c:pt idx="416">
                  <c:v>2.7822620842030705E-3</c:v>
                </c:pt>
                <c:pt idx="417">
                  <c:v>2.3439732957950613E-3</c:v>
                </c:pt>
                <c:pt idx="418">
                  <c:v>1.9712669152659561E-3</c:v>
                </c:pt>
                <c:pt idx="419">
                  <c:v>1.654917534842427E-3</c:v>
                </c:pt>
                <c:pt idx="420">
                  <c:v>1.3869009108538699E-3</c:v>
                </c:pt>
                <c:pt idx="421">
                  <c:v>1.1602528940346294E-3</c:v>
                </c:pt>
                <c:pt idx="422">
                  <c:v>9.6894257377183851E-4</c:v>
                </c:pt>
                <c:pt idx="423">
                  <c:v>8.0775855785222936E-4</c:v>
                </c:pt>
                <c:pt idx="424">
                  <c:v>6.7220733704004276E-4</c:v>
                </c:pt>
                <c:pt idx="425">
                  <c:v>5.5842272058619156E-4</c:v>
                </c:pt>
                <c:pt idx="426">
                  <c:v>4.6308537242925461E-4</c:v>
                </c:pt>
                <c:pt idx="427">
                  <c:v>3.8335152669343689E-4</c:v>
                </c:pt>
                <c:pt idx="428">
                  <c:v>3.1679001353263428E-4</c:v>
                </c:pt>
                <c:pt idx="429">
                  <c:v>2.6132678103323677E-4</c:v>
                </c:pt>
                <c:pt idx="430">
                  <c:v>2.1519615464071998E-4</c:v>
                </c:pt>
                <c:pt idx="431">
                  <c:v>1.7689813142264952E-4</c:v>
                </c:pt>
                <c:pt idx="432">
                  <c:v>1.4516106155831768E-4</c:v>
                </c:pt>
                <c:pt idx="433">
                  <c:v>1.1890912319736456E-4</c:v>
                </c:pt>
                <c:pt idx="434">
                  <c:v>9.7234048608563041E-5</c:v>
                </c:pt>
                <c:pt idx="435">
                  <c:v>7.9370609034797957E-5</c:v>
                </c:pt>
                <c:pt idx="436">
                  <c:v>6.46754125391131E-5</c:v>
                </c:pt>
                <c:pt idx="437">
                  <c:v>5.2608613192628294E-5</c:v>
                </c:pt>
                <c:pt idx="438">
                  <c:v>4.2718171085988665E-5</c:v>
                </c:pt>
                <c:pt idx="439">
                  <c:v>3.4626340798866351E-5</c:v>
                </c:pt>
                <c:pt idx="440">
                  <c:v>2.8018101139923576E-5</c:v>
                </c:pt>
                <c:pt idx="441">
                  <c:v>2.2631271222108077E-5</c:v>
                </c:pt>
                <c:pt idx="442">
                  <c:v>1.8248087357865467E-5</c:v>
                </c:pt>
                <c:pt idx="443">
                  <c:v>1.4688041957719052E-5</c:v>
                </c:pt>
                <c:pt idx="444">
                  <c:v>1.1801809733997174E-5</c:v>
                </c:pt>
                <c:pt idx="445">
                  <c:v>9.4661082000908925E-6</c:v>
                </c:pt>
                <c:pt idx="446">
                  <c:v>7.579358874711541E-6</c:v>
                </c:pt>
                <c:pt idx="447">
                  <c:v>6.058032917295923E-6</c:v>
                </c:pt>
                <c:pt idx="448">
                  <c:v>4.8335802996877225E-6</c:v>
                </c:pt>
                <c:pt idx="449">
                  <c:v>3.8498552257143908E-6</c:v>
                </c:pt>
                <c:pt idx="450">
                  <c:v>3.060962503421133E-6</c:v>
                </c:pt>
                <c:pt idx="451">
                  <c:v>2.4294601073452375E-6</c:v>
                </c:pt>
                <c:pt idx="452">
                  <c:v>1.924862386036819E-6</c:v>
                </c:pt>
                <c:pt idx="453">
                  <c:v>1.5223964094020296E-6</c:v>
                </c:pt>
                <c:pt idx="454">
                  <c:v>1.2019709380696271E-6</c:v>
                </c:pt>
                <c:pt idx="455">
                  <c:v>9.4732355167006681E-7</c:v>
                </c:pt>
                <c:pt idx="456">
                  <c:v>7.453167012413901E-7</c:v>
                </c:pt>
                <c:pt idx="457">
                  <c:v>5.8535795242406469E-7</c:v>
                </c:pt>
                <c:pt idx="458">
                  <c:v>4.5892354936997737E-7</c:v>
                </c:pt>
                <c:pt idx="459">
                  <c:v>3.591677350247989E-7</c:v>
                </c:pt>
                <c:pt idx="460">
                  <c:v>2.8060308359730114E-7</c:v>
                </c:pt>
                <c:pt idx="461">
                  <c:v>2.1883949996174813E-7</c:v>
                </c:pt>
                <c:pt idx="462">
                  <c:v>1.7037157547097068E-7</c:v>
                </c:pt>
                <c:pt idx="463">
                  <c:v>1.3240571057021748E-7</c:v>
                </c:pt>
                <c:pt idx="464">
                  <c:v>1.0271986605442364E-7</c:v>
                </c:pt>
                <c:pt idx="465">
                  <c:v>7.9550025586378985E-8</c:v>
                </c:pt>
                <c:pt idx="466">
                  <c:v>6.1498476071130272E-8</c:v>
                </c:pt>
                <c:pt idx="467">
                  <c:v>4.7459869067611928E-8</c:v>
                </c:pt>
                <c:pt idx="468">
                  <c:v>3.6561741063069458E-8</c:v>
                </c:pt>
                <c:pt idx="469">
                  <c:v>2.8116765097768931E-8</c:v>
                </c:pt>
                <c:pt idx="470">
                  <c:v>2.1584499751921213E-8</c:v>
                </c:pt>
                <c:pt idx="471">
                  <c:v>1.6540810042880108E-8</c:v>
                </c:pt>
                <c:pt idx="472">
                  <c:v>1.2653472097550954E-8</c:v>
                </c:pt>
                <c:pt idx="473">
                  <c:v>9.6627512712752784E-9</c:v>
                </c:pt>
                <c:pt idx="474">
                  <c:v>7.3659716067559998E-9</c:v>
                </c:pt>
                <c:pt idx="475">
                  <c:v>5.6052815470864507E-9</c:v>
                </c:pt>
                <c:pt idx="476">
                  <c:v>4.2579736932544239E-9</c:v>
                </c:pt>
                <c:pt idx="477">
                  <c:v>3.2288410607375258E-9</c:v>
                </c:pt>
                <c:pt idx="478">
                  <c:v>2.4441536956765474E-9</c:v>
                </c:pt>
                <c:pt idx="479">
                  <c:v>1.8469218024146494E-9</c:v>
                </c:pt>
                <c:pt idx="480">
                  <c:v>1.3931781518744735E-9</c:v>
                </c:pt>
                <c:pt idx="481">
                  <c:v>1.0490663419008162E-9</c:v>
                </c:pt>
                <c:pt idx="482">
                  <c:v>7.8856482861395293E-10</c:v>
                </c:pt>
                <c:pt idx="483">
                  <c:v>5.9171149124983096E-10</c:v>
                </c:pt>
                <c:pt idx="484">
                  <c:v>4.4322143484137165E-10</c:v>
                </c:pt>
                <c:pt idx="485">
                  <c:v>3.3141309029688614E-10</c:v>
                </c:pt>
                <c:pt idx="486">
                  <c:v>2.4737551570075268E-10</c:v>
                </c:pt>
                <c:pt idx="487">
                  <c:v>1.8432401339028188E-10</c:v>
                </c:pt>
                <c:pt idx="488">
                  <c:v>1.3710246860557644E-10</c:v>
                </c:pt>
                <c:pt idx="489">
                  <c:v>1.0179976661611924E-10</c:v>
                </c:pt>
                <c:pt idx="490">
                  <c:v>7.5454725118915733E-11</c:v>
                </c:pt>
                <c:pt idx="491">
                  <c:v>5.5829565956135896E-11</c:v>
                </c:pt>
                <c:pt idx="492">
                  <c:v>4.1236349591294943E-11</c:v>
                </c:pt>
                <c:pt idx="493">
                  <c:v>3.0404252132371812E-11</c:v>
                </c:pt>
                <c:pt idx="494">
                  <c:v>2.2378274102967346E-11</c:v>
                </c:pt>
                <c:pt idx="495">
                  <c:v>1.6442089351211515E-11</c:v>
                </c:pt>
                <c:pt idx="496">
                  <c:v>1.2059396375725592E-11</c:v>
                </c:pt>
                <c:pt idx="497">
                  <c:v>8.8294222648414242E-12</c:v>
                </c:pt>
                <c:pt idx="498">
                  <c:v>6.4532301739435785E-12</c:v>
                </c:pt>
                <c:pt idx="499">
                  <c:v>4.7082571593973424E-12</c:v>
                </c:pt>
                <c:pt idx="500">
                  <c:v>3.4291094437280753E-12</c:v>
                </c:pt>
                <c:pt idx="501">
                  <c:v>2.4931055662810049E-12</c:v>
                </c:pt>
                <c:pt idx="502">
                  <c:v>1.809414813711238E-12</c:v>
                </c:pt>
                <c:pt idx="503">
                  <c:v>1.3109126851931628E-12</c:v>
                </c:pt>
                <c:pt idx="504">
                  <c:v>9.4808558087541252E-13</c:v>
                </c:pt>
                <c:pt idx="505">
                  <c:v>6.844779597439008E-13</c:v>
                </c:pt>
                <c:pt idx="506">
                  <c:v>4.9329821770047593E-13</c:v>
                </c:pt>
                <c:pt idx="507">
                  <c:v>3.5489327964853703E-13</c:v>
                </c:pt>
                <c:pt idx="508">
                  <c:v>2.5487319072806802E-13</c:v>
                </c:pt>
                <c:pt idx="509">
                  <c:v>1.8272109425044581E-13</c:v>
                </c:pt>
                <c:pt idx="510">
                  <c:v>1.3076495543594722E-13</c:v>
                </c:pt>
                <c:pt idx="511">
                  <c:v>9.3418352527863916E-14</c:v>
                </c:pt>
                <c:pt idx="512">
                  <c:v>6.662100642312942E-14</c:v>
                </c:pt>
                <c:pt idx="513">
                  <c:v>4.7427291716769717E-14</c:v>
                </c:pt>
                <c:pt idx="514">
                  <c:v>3.370416815902508E-14</c:v>
                </c:pt>
                <c:pt idx="515">
                  <c:v>2.3909861013925022E-14</c:v>
                </c:pt>
                <c:pt idx="516">
                  <c:v>1.693201487998392E-14</c:v>
                </c:pt>
                <c:pt idx="517">
                  <c:v>1.1969565414107085E-14</c:v>
                </c:pt>
                <c:pt idx="518">
                  <c:v>8.4466845389301739E-15</c:v>
                </c:pt>
                <c:pt idx="519">
                  <c:v>5.9502103380472151E-15</c:v>
                </c:pt>
                <c:pt idx="520">
                  <c:v>4.1842392861681528E-15</c:v>
                </c:pt>
                <c:pt idx="521">
                  <c:v>2.9372361090176831E-15</c:v>
                </c:pt>
                <c:pt idx="522">
                  <c:v>2.0582558363929067E-15</c:v>
                </c:pt>
                <c:pt idx="523">
                  <c:v>1.4397861904077302E-15</c:v>
                </c:pt>
                <c:pt idx="524">
                  <c:v>1.005390559906862E-15</c:v>
                </c:pt>
                <c:pt idx="525">
                  <c:v>7.008252710551312E-16</c:v>
                </c:pt>
                <c:pt idx="526">
                  <c:v>4.8766642412226587E-16</c:v>
                </c:pt>
                <c:pt idx="527">
                  <c:v>3.3874594749379282E-16</c:v>
                </c:pt>
                <c:pt idx="528">
                  <c:v>2.3488945079161414E-16</c:v>
                </c:pt>
                <c:pt idx="529">
                  <c:v>1.6258896548641113E-16</c:v>
                </c:pt>
                <c:pt idx="530">
                  <c:v>1.1234578269615353E-16</c:v>
                </c:pt>
                <c:pt idx="531">
                  <c:v>7.749267128891636E-17</c:v>
                </c:pt>
                <c:pt idx="532">
                  <c:v>5.335838063877856E-17</c:v>
                </c:pt>
                <c:pt idx="533">
                  <c:v>3.6676070668045894E-17</c:v>
                </c:pt>
                <c:pt idx="534">
                  <c:v>2.5165242057462382E-17</c:v>
                </c:pt>
                <c:pt idx="535">
                  <c:v>1.7236836992131993E-17</c:v>
                </c:pt>
                <c:pt idx="536">
                  <c:v>1.1785613324301276E-17</c:v>
                </c:pt>
                <c:pt idx="537">
                  <c:v>8.0442387716160459E-18</c:v>
                </c:pt>
                <c:pt idx="538">
                  <c:v>5.4809503627689402E-18</c:v>
                </c:pt>
                <c:pt idx="539">
                  <c:v>3.727905855677252E-18</c:v>
                </c:pt>
                <c:pt idx="540">
                  <c:v>2.5311166142701506E-18</c:v>
                </c:pt>
                <c:pt idx="541">
                  <c:v>1.7155268675858378E-18</c:v>
                </c:pt>
                <c:pt idx="542">
                  <c:v>1.1607028341069614E-18</c:v>
                </c:pt>
                <c:pt idx="543">
                  <c:v>7.8393980544278817E-19</c:v>
                </c:pt>
                <c:pt idx="544">
                  <c:v>5.2854569510208244E-19</c:v>
                </c:pt>
                <c:pt idx="545">
                  <c:v>3.5573001793526339E-19</c:v>
                </c:pt>
                <c:pt idx="546">
                  <c:v>2.3899930594667206E-19</c:v>
                </c:pt>
                <c:pt idx="547">
                  <c:v>1.6029165628007169E-19</c:v>
                </c:pt>
                <c:pt idx="548">
                  <c:v>1.0731572016378709E-19</c:v>
                </c:pt>
                <c:pt idx="549">
                  <c:v>7.1722252979658233E-20</c:v>
                </c:pt>
                <c:pt idx="550">
                  <c:v>4.7850078397980297E-20</c:v>
                </c:pt>
                <c:pt idx="551">
                  <c:v>3.1867613048064499E-20</c:v>
                </c:pt>
                <c:pt idx="552">
                  <c:v>2.1186273174412263E-20</c:v>
                </c:pt>
                <c:pt idx="553">
                  <c:v>1.4060402447604645E-20</c:v>
                </c:pt>
                <c:pt idx="554">
                  <c:v>9.3149190823667344E-21</c:v>
                </c:pt>
                <c:pt idx="555">
                  <c:v>6.1602533388599293E-21</c:v>
                </c:pt>
                <c:pt idx="556">
                  <c:v>4.0668317940989064E-21</c:v>
                </c:pt>
                <c:pt idx="557">
                  <c:v>2.6801061711798296E-21</c:v>
                </c:pt>
                <c:pt idx="558">
                  <c:v>1.7631365094647722E-21</c:v>
                </c:pt>
                <c:pt idx="559">
                  <c:v>1.1578652751661848E-21</c:v>
                </c:pt>
                <c:pt idx="560">
                  <c:v>7.5904630696017118E-22</c:v>
                </c:pt>
                <c:pt idx="561">
                  <c:v>4.967257394355204E-22</c:v>
                </c:pt>
                <c:pt idx="562">
                  <c:v>3.2449141365796028E-22</c:v>
                </c:pt>
                <c:pt idx="563">
                  <c:v>2.1160596461881213E-22</c:v>
                </c:pt>
                <c:pt idx="564">
                  <c:v>1.3774972866194633E-22</c:v>
                </c:pt>
                <c:pt idx="565">
                  <c:v>8.9514161964751218E-23</c:v>
                </c:pt>
                <c:pt idx="566">
                  <c:v>5.8067201945030394E-23</c:v>
                </c:pt>
                <c:pt idx="567">
                  <c:v>3.7601762314967966E-23</c:v>
                </c:pt>
                <c:pt idx="568">
                  <c:v>2.4306568512730751E-23</c:v>
                </c:pt>
                <c:pt idx="569">
                  <c:v>1.5684737486049289E-23</c:v>
                </c:pt>
                <c:pt idx="570">
                  <c:v>1.010343398983522E-23</c:v>
                </c:pt>
                <c:pt idx="571">
                  <c:v>6.4967912652267978E-24</c:v>
                </c:pt>
                <c:pt idx="572">
                  <c:v>4.1702968496926762E-24</c:v>
                </c:pt>
                <c:pt idx="573">
                  <c:v>2.6722259528120327E-24</c:v>
                </c:pt>
                <c:pt idx="574">
                  <c:v>1.7092970234356675E-24</c:v>
                </c:pt>
                <c:pt idx="575">
                  <c:v>1.091440452841605E-24</c:v>
                </c:pt>
                <c:pt idx="576">
                  <c:v>6.9569792410398201E-25</c:v>
                </c:pt>
                <c:pt idx="577">
                  <c:v>4.4266941821055501E-25</c:v>
                </c:pt>
                <c:pt idx="578">
                  <c:v>2.8117485725708659E-25</c:v>
                </c:pt>
                <c:pt idx="579">
                  <c:v>1.7828368335062646E-25</c:v>
                </c:pt>
                <c:pt idx="580">
                  <c:v>1.1284566078514014E-25</c:v>
                </c:pt>
                <c:pt idx="581">
                  <c:v>7.1301108382662751E-26</c:v>
                </c:pt>
                <c:pt idx="582">
                  <c:v>4.4972377690908536E-26</c:v>
                </c:pt>
                <c:pt idx="583">
                  <c:v>2.831610856826814E-26</c:v>
                </c:pt>
                <c:pt idx="584">
                  <c:v>1.7797517943667151E-26</c:v>
                </c:pt>
                <c:pt idx="585">
                  <c:v>1.1166664326846807E-26</c:v>
                </c:pt>
                <c:pt idx="586">
                  <c:v>6.994000102729226E-27</c:v>
                </c:pt>
                <c:pt idx="587">
                  <c:v>4.3728638788678259E-27</c:v>
                </c:pt>
                <c:pt idx="588">
                  <c:v>2.7292570070963922E-27</c:v>
                </c:pt>
                <c:pt idx="589">
                  <c:v>1.7004390137978805E-27</c:v>
                </c:pt>
                <c:pt idx="590">
                  <c:v>1.0575863537181725E-27</c:v>
                </c:pt>
                <c:pt idx="591">
                  <c:v>6.5661192724641284E-28</c:v>
                </c:pt>
                <c:pt idx="592">
                  <c:v>4.0694887059044741E-28</c:v>
                </c:pt>
                <c:pt idx="593">
                  <c:v>2.5177295600164583E-28</c:v>
                </c:pt>
                <c:pt idx="594">
                  <c:v>1.5549501171695185E-28</c:v>
                </c:pt>
                <c:pt idx="595">
                  <c:v>9.5865423493342711E-29</c:v>
                </c:pt>
                <c:pt idx="596">
                  <c:v>5.8999139844556101E-29</c:v>
                </c:pt>
                <c:pt idx="597">
                  <c:v>3.6246620113603976E-29</c:v>
                </c:pt>
                <c:pt idx="598">
                  <c:v>2.2229387857110778E-29</c:v>
                </c:pt>
                <c:pt idx="599">
                  <c:v>1.3608982071612848E-29</c:v>
                </c:pt>
                <c:pt idx="600">
                  <c:v>8.3169086545673925E-30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24-4BE4-A8DD-FBB29B0D4737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Nitrogen!$L$12:$L$1113</c:f>
              <c:numCache>
                <c:formatCode>General</c:formatCode>
                <c:ptCount val="1102"/>
                <c:pt idx="0">
                  <c:v>-36.856547941733396</c:v>
                </c:pt>
                <c:pt idx="1">
                  <c:v>-16.861968712377688</c:v>
                </c:pt>
                <c:pt idx="2">
                  <c:v>-6.8673894830219524</c:v>
                </c:pt>
                <c:pt idx="3">
                  <c:v>9.1271897463337837</c:v>
                </c:pt>
                <c:pt idx="4">
                  <c:v>-16.878231024310509</c:v>
                </c:pt>
                <c:pt idx="5">
                  <c:v>-3.8836517949547726</c:v>
                </c:pt>
                <c:pt idx="6">
                  <c:v>-1.8890725655990366</c:v>
                </c:pt>
                <c:pt idx="7">
                  <c:v>-1.8944933362433289</c:v>
                </c:pt>
                <c:pt idx="8">
                  <c:v>-15.899914106887593</c:v>
                </c:pt>
                <c:pt idx="9">
                  <c:v>10.094665122468143</c:v>
                </c:pt>
                <c:pt idx="10">
                  <c:v>-2.9107556481761208</c:v>
                </c:pt>
                <c:pt idx="11">
                  <c:v>-3.9161764188203279</c:v>
                </c:pt>
                <c:pt idx="12">
                  <c:v>16.078402810535408</c:v>
                </c:pt>
                <c:pt idx="13">
                  <c:v>-12.927017960108856</c:v>
                </c:pt>
                <c:pt idx="14">
                  <c:v>-25.93243873075312</c:v>
                </c:pt>
                <c:pt idx="15">
                  <c:v>4.0621404986026164</c:v>
                </c:pt>
                <c:pt idx="16">
                  <c:v>14.056719727958324</c:v>
                </c:pt>
                <c:pt idx="17">
                  <c:v>-8.9487010426859683</c:v>
                </c:pt>
                <c:pt idx="18">
                  <c:v>8.0458781866697677</c:v>
                </c:pt>
                <c:pt idx="19">
                  <c:v>7.0404574160255038</c:v>
                </c:pt>
                <c:pt idx="20">
                  <c:v>-3.9649633546187601</c:v>
                </c:pt>
                <c:pt idx="21">
                  <c:v>-13.970384125263053</c:v>
                </c:pt>
                <c:pt idx="22">
                  <c:v>-16.975804895907316</c:v>
                </c:pt>
                <c:pt idx="23">
                  <c:v>9.0187743334484196</c:v>
                </c:pt>
                <c:pt idx="24">
                  <c:v>10.013353562804127</c:v>
                </c:pt>
                <c:pt idx="25">
                  <c:v>26.007932792159863</c:v>
                </c:pt>
                <c:pt idx="26">
                  <c:v>-2.9974879784844006</c:v>
                </c:pt>
                <c:pt idx="27">
                  <c:v>5.997091250871307</c:v>
                </c:pt>
                <c:pt idx="28">
                  <c:v>-2.0083295197729569</c:v>
                </c:pt>
                <c:pt idx="29">
                  <c:v>12.986249709582751</c:v>
                </c:pt>
                <c:pt idx="30">
                  <c:v>-6.0191710610615132</c:v>
                </c:pt>
                <c:pt idx="31">
                  <c:v>4.9754081682942228</c:v>
                </c:pt>
                <c:pt idx="32">
                  <c:v>-8.0300126023500411</c:v>
                </c:pt>
                <c:pt idx="33">
                  <c:v>-15.035433372994248</c:v>
                </c:pt>
                <c:pt idx="34">
                  <c:v>-11.040854143638512</c:v>
                </c:pt>
                <c:pt idx="35">
                  <c:v>-2.0462749142827761</c:v>
                </c:pt>
                <c:pt idx="36">
                  <c:v>20.94830431507296</c:v>
                </c:pt>
                <c:pt idx="37">
                  <c:v>-18.057116455571304</c:v>
                </c:pt>
                <c:pt idx="38">
                  <c:v>-11.062537226215596</c:v>
                </c:pt>
                <c:pt idx="39">
                  <c:v>0.93204200314013974</c:v>
                </c:pt>
                <c:pt idx="40">
                  <c:v>20.926621232495847</c:v>
                </c:pt>
                <c:pt idx="41">
                  <c:v>-18.078799538148417</c:v>
                </c:pt>
                <c:pt idx="42">
                  <c:v>-12.08422030879268</c:v>
                </c:pt>
                <c:pt idx="43">
                  <c:v>-13.089641079436973</c:v>
                </c:pt>
                <c:pt idx="44">
                  <c:v>-10.095061850081237</c:v>
                </c:pt>
                <c:pt idx="45">
                  <c:v>-15.100482620725501</c:v>
                </c:pt>
                <c:pt idx="46">
                  <c:v>-19.105903391369793</c:v>
                </c:pt>
                <c:pt idx="47">
                  <c:v>12.888675837985943</c:v>
                </c:pt>
                <c:pt idx="48">
                  <c:v>2.883255067341679</c:v>
                </c:pt>
                <c:pt idx="49">
                  <c:v>-5.1221657033025849</c:v>
                </c:pt>
                <c:pt idx="50">
                  <c:v>-11.127586473946877</c:v>
                </c:pt>
                <c:pt idx="51">
                  <c:v>4.8669927554088304</c:v>
                </c:pt>
                <c:pt idx="52">
                  <c:v>10.861571984764566</c:v>
                </c:pt>
                <c:pt idx="53">
                  <c:v>28.856151214120302</c:v>
                </c:pt>
                <c:pt idx="54">
                  <c:v>28.850730443476039</c:v>
                </c:pt>
                <c:pt idx="55">
                  <c:v>-24.15469032716814</c:v>
                </c:pt>
                <c:pt idx="56">
                  <c:v>-1.1601110978124325</c:v>
                </c:pt>
                <c:pt idx="57">
                  <c:v>6.8344681315433036</c:v>
                </c:pt>
                <c:pt idx="58">
                  <c:v>-14.17095263910096</c:v>
                </c:pt>
                <c:pt idx="59">
                  <c:v>-13.176373409745224</c:v>
                </c:pt>
                <c:pt idx="60">
                  <c:v>-12.181794180389517</c:v>
                </c:pt>
                <c:pt idx="61">
                  <c:v>10.812785048966219</c:v>
                </c:pt>
                <c:pt idx="62">
                  <c:v>-33.192635721678073</c:v>
                </c:pt>
                <c:pt idx="63">
                  <c:v>4.8019435076776631</c:v>
                </c:pt>
                <c:pt idx="64">
                  <c:v>10.796522737033399</c:v>
                </c:pt>
                <c:pt idx="65">
                  <c:v>-0.20889803361086479</c:v>
                </c:pt>
                <c:pt idx="66">
                  <c:v>-1.2143188042551571</c:v>
                </c:pt>
                <c:pt idx="67">
                  <c:v>16.780260425100579</c:v>
                </c:pt>
                <c:pt idx="68">
                  <c:v>-17.225160345543713</c:v>
                </c:pt>
                <c:pt idx="69">
                  <c:v>1.7694188838120226</c:v>
                </c:pt>
                <c:pt idx="70">
                  <c:v>4.7639981131677587</c:v>
                </c:pt>
                <c:pt idx="71">
                  <c:v>-7.2414226574765053</c:v>
                </c:pt>
                <c:pt idx="72">
                  <c:v>12.753156571879202</c:v>
                </c:pt>
                <c:pt idx="73">
                  <c:v>6.74773580123491</c:v>
                </c:pt>
                <c:pt idx="74">
                  <c:v>2.7423150305906461</c:v>
                </c:pt>
                <c:pt idx="75">
                  <c:v>12.736894259946382</c:v>
                </c:pt>
                <c:pt idx="76">
                  <c:v>-14.268526510697882</c:v>
                </c:pt>
                <c:pt idx="77">
                  <c:v>25.72605271865794</c:v>
                </c:pt>
                <c:pt idx="78">
                  <c:v>0.72063194801367558</c:v>
                </c:pt>
                <c:pt idx="79">
                  <c:v>-12.284788822630617</c:v>
                </c:pt>
                <c:pt idx="80">
                  <c:v>-8.2902095932748807</c:v>
                </c:pt>
                <c:pt idx="81">
                  <c:v>9.7043696360808553</c:v>
                </c:pt>
                <c:pt idx="82">
                  <c:v>-13.301051134563437</c:v>
                </c:pt>
                <c:pt idx="83">
                  <c:v>16.693528094792299</c:v>
                </c:pt>
                <c:pt idx="84">
                  <c:v>24.688107324148035</c:v>
                </c:pt>
                <c:pt idx="85">
                  <c:v>-33.317313446496257</c:v>
                </c:pt>
                <c:pt idx="86">
                  <c:v>16.677265782859479</c:v>
                </c:pt>
                <c:pt idx="87">
                  <c:v>-0.32815498778478513</c:v>
                </c:pt>
                <c:pt idx="88">
                  <c:v>16.666424241570951</c:v>
                </c:pt>
                <c:pt idx="89">
                  <c:v>-26.338996529073341</c:v>
                </c:pt>
                <c:pt idx="90">
                  <c:v>22.655582700282366</c:v>
                </c:pt>
                <c:pt idx="91">
                  <c:v>-20.349838070361898</c:v>
                </c:pt>
                <c:pt idx="92">
                  <c:v>30.644741158993838</c:v>
                </c:pt>
                <c:pt idx="93">
                  <c:v>-13.360679611650426</c:v>
                </c:pt>
                <c:pt idx="94">
                  <c:v>13.63389961770531</c:v>
                </c:pt>
                <c:pt idx="95">
                  <c:v>-20.371521152938982</c:v>
                </c:pt>
                <c:pt idx="96">
                  <c:v>-7.3769419235832743</c:v>
                </c:pt>
                <c:pt idx="97">
                  <c:v>-32.382362694227538</c:v>
                </c:pt>
                <c:pt idx="98">
                  <c:v>7.6122165351281978</c:v>
                </c:pt>
                <c:pt idx="99">
                  <c:v>10.606795764484019</c:v>
                </c:pt>
                <c:pt idx="100">
                  <c:v>6.6013749938397552</c:v>
                </c:pt>
                <c:pt idx="101">
                  <c:v>-7.4040457768045371</c:v>
                </c:pt>
                <c:pt idx="102">
                  <c:v>3.5905334525511989</c:v>
                </c:pt>
                <c:pt idx="103">
                  <c:v>3.585112681906935</c:v>
                </c:pt>
                <c:pt idx="104">
                  <c:v>9.5796919112626711</c:v>
                </c:pt>
                <c:pt idx="105">
                  <c:v>6.5742711406183787</c:v>
                </c:pt>
                <c:pt idx="106">
                  <c:v>-9.4311496300258852</c:v>
                </c:pt>
                <c:pt idx="107">
                  <c:v>-38.436570400670178</c:v>
                </c:pt>
                <c:pt idx="108">
                  <c:v>-30.441991171314442</c:v>
                </c:pt>
                <c:pt idx="109">
                  <c:v>14.552588058041295</c:v>
                </c:pt>
                <c:pt idx="110">
                  <c:v>-34.452832712602969</c:v>
                </c:pt>
                <c:pt idx="111">
                  <c:v>-6.4582534832472618</c:v>
                </c:pt>
                <c:pt idx="112">
                  <c:v>13.536325746108446</c:v>
                </c:pt>
                <c:pt idx="113">
                  <c:v>10.530904975464182</c:v>
                </c:pt>
                <c:pt idx="114">
                  <c:v>20.525484204819918</c:v>
                </c:pt>
                <c:pt idx="115">
                  <c:v>16.520063434175654</c:v>
                </c:pt>
                <c:pt idx="116">
                  <c:v>-7.4853573364686126</c:v>
                </c:pt>
                <c:pt idx="117">
                  <c:v>3.5092218928870942</c:v>
                </c:pt>
                <c:pt idx="118">
                  <c:v>-2.4961988777571995</c:v>
                </c:pt>
                <c:pt idx="119">
                  <c:v>-4.5016196484014657</c:v>
                </c:pt>
                <c:pt idx="120">
                  <c:v>9.4929595809542668</c:v>
                </c:pt>
                <c:pt idx="121">
                  <c:v>6.4875388103100846</c:v>
                </c:pt>
                <c:pt idx="122">
                  <c:v>9.4821180396658153</c:v>
                </c:pt>
                <c:pt idx="123">
                  <c:v>-14.523302730978457</c:v>
                </c:pt>
                <c:pt idx="124">
                  <c:v>-4.5287235016227605</c:v>
                </c:pt>
                <c:pt idx="125">
                  <c:v>-3.5341442722670404</c:v>
                </c:pt>
                <c:pt idx="126">
                  <c:v>-1.5395650429113263</c:v>
                </c:pt>
                <c:pt idx="127">
                  <c:v>9.4550141864443784</c:v>
                </c:pt>
                <c:pt idx="128">
                  <c:v>28.449593415800042</c:v>
                </c:pt>
                <c:pt idx="129">
                  <c:v>-10.555827354844309</c:v>
                </c:pt>
                <c:pt idx="130">
                  <c:v>22.438751874511343</c:v>
                </c:pt>
                <c:pt idx="131">
                  <c:v>-6.5666688961330353</c:v>
                </c:pt>
                <c:pt idx="132">
                  <c:v>9.4279103332225418</c:v>
                </c:pt>
                <c:pt idx="133">
                  <c:v>-20.577510437421942</c:v>
                </c:pt>
                <c:pt idx="134">
                  <c:v>5.4170687919334624</c:v>
                </c:pt>
                <c:pt idx="135">
                  <c:v>3.4116480212887539</c:v>
                </c:pt>
                <c:pt idx="136">
                  <c:v>5.4062272506439184</c:v>
                </c:pt>
                <c:pt idx="137">
                  <c:v>-2.5991935200011294</c:v>
                </c:pt>
                <c:pt idx="138">
                  <c:v>-2.6046142906464653</c:v>
                </c:pt>
                <c:pt idx="139">
                  <c:v>-29.610035061292223</c:v>
                </c:pt>
                <c:pt idx="140">
                  <c:v>-7.6154558319384806</c:v>
                </c:pt>
                <c:pt idx="141">
                  <c:v>-24.620876602585486</c:v>
                </c:pt>
                <c:pt idx="142">
                  <c:v>10.37370262676656</c:v>
                </c:pt>
                <c:pt idx="143">
                  <c:v>-9.6317181438825905</c:v>
                </c:pt>
                <c:pt idx="144">
                  <c:v>-3.637138914533649</c:v>
                </c:pt>
                <c:pt idx="145">
                  <c:v>25.357440314812944</c:v>
                </c:pt>
                <c:pt idx="146">
                  <c:v>-1.6479804558436757</c:v>
                </c:pt>
                <c:pt idx="147">
                  <c:v>4.3465987734954634</c:v>
                </c:pt>
                <c:pt idx="148">
                  <c:v>34.341178002828897</c:v>
                </c:pt>
                <c:pt idx="149">
                  <c:v>28.33575723215472</c:v>
                </c:pt>
                <c:pt idx="150">
                  <c:v>14.33033646147037</c:v>
                </c:pt>
                <c:pt idx="151">
                  <c:v>-22.675084309227458</c:v>
                </c:pt>
                <c:pt idx="152">
                  <c:v>-22.680505079943153</c:v>
                </c:pt>
                <c:pt idx="153">
                  <c:v>4.3140741493174524</c:v>
                </c:pt>
                <c:pt idx="154">
                  <c:v>27.308653378546719</c:v>
                </c:pt>
                <c:pt idx="155">
                  <c:v>-5.6967673922653734</c:v>
                </c:pt>
                <c:pt idx="156">
                  <c:v>8.2978118368680143</c:v>
                </c:pt>
                <c:pt idx="157">
                  <c:v>-2.7076089340702505</c:v>
                </c:pt>
                <c:pt idx="158">
                  <c:v>13.286970294897461</c:v>
                </c:pt>
                <c:pt idx="159">
                  <c:v>-16.718450476258052</c:v>
                </c:pt>
                <c:pt idx="160">
                  <c:v>-22.723871247574717</c:v>
                </c:pt>
                <c:pt idx="161">
                  <c:v>-3.7292920191017722</c:v>
                </c:pt>
                <c:pt idx="162">
                  <c:v>-1.7347127909028961</c:v>
                </c:pt>
                <c:pt idx="163">
                  <c:v>18.259866436939465</c:v>
                </c:pt>
                <c:pt idx="164">
                  <c:v>9.254445664319066</c:v>
                </c:pt>
                <c:pt idx="165">
                  <c:v>5.2490248910990971</c:v>
                </c:pt>
                <c:pt idx="166">
                  <c:v>-11.756395882896623</c:v>
                </c:pt>
                <c:pt idx="167">
                  <c:v>4.2381833421062556</c:v>
                </c:pt>
                <c:pt idx="168">
                  <c:v>2.232762565818712</c:v>
                </c:pt>
                <c:pt idx="169">
                  <c:v>30.22734178787136</c:v>
                </c:pt>
                <c:pt idx="170">
                  <c:v>0.22192100779295473</c:v>
                </c:pt>
                <c:pt idx="171">
                  <c:v>-13.783499775016454</c:v>
                </c:pt>
                <c:pt idx="172">
                  <c:v>6.2110794386807662</c:v>
                </c:pt>
                <c:pt idx="173">
                  <c:v>-5.7943413520823599</c:v>
                </c:pt>
                <c:pt idx="174">
                  <c:v>18.200237851470288</c:v>
                </c:pt>
                <c:pt idx="175">
                  <c:v>10.194817047792192</c:v>
                </c:pt>
                <c:pt idx="176">
                  <c:v>-6.810603765066757</c:v>
                </c:pt>
                <c:pt idx="177">
                  <c:v>34.183975410439032</c:v>
                </c:pt>
                <c:pt idx="178">
                  <c:v>-37.821445428773629</c:v>
                </c:pt>
                <c:pt idx="179">
                  <c:v>-1.8268662865701981</c:v>
                </c:pt>
                <c:pt idx="180">
                  <c:v>-7.8322871677877481</c:v>
                </c:pt>
                <c:pt idx="181">
                  <c:v>1.1622919215327883</c:v>
                </c:pt>
                <c:pt idx="182">
                  <c:v>8.1568709738613752</c:v>
                </c:pt>
                <c:pt idx="183">
                  <c:v>-37.848550020169817</c:v>
                </c:pt>
                <c:pt idx="184">
                  <c:v>4.1460289278076452</c:v>
                </c:pt>
                <c:pt idx="185">
                  <c:v>-2.8593921966203357</c:v>
                </c:pt>
                <c:pt idx="186">
                  <c:v>-17.864813411281265</c:v>
                </c:pt>
                <c:pt idx="187">
                  <c:v>-4.8702347381812183</c:v>
                </c:pt>
                <c:pt idx="188">
                  <c:v>4.1243437955685849</c:v>
                </c:pt>
                <c:pt idx="189">
                  <c:v>2.1189221566337602</c:v>
                </c:pt>
                <c:pt idx="190">
                  <c:v>5.1135003041083813</c:v>
                </c:pt>
                <c:pt idx="191">
                  <c:v>-24.891921812105803</c:v>
                </c:pt>
                <c:pt idx="192">
                  <c:v>-17.897344253243919</c:v>
                </c:pt>
                <c:pt idx="193">
                  <c:v>5.0972329059945496</c:v>
                </c:pt>
                <c:pt idx="194">
                  <c:v>8.0918095746659535</c:v>
                </c:pt>
                <c:pt idx="195">
                  <c:v>9.086385642270173</c:v>
                </c:pt>
                <c:pt idx="196">
                  <c:v>-4.9190390251871099</c:v>
                </c:pt>
                <c:pt idx="197">
                  <c:v>13.075535410134909</c:v>
                </c:pt>
                <c:pt idx="198">
                  <c:v>-0.92989124761489284</c:v>
                </c:pt>
                <c:pt idx="199">
                  <c:v>-16.935319234504593</c:v>
                </c:pt>
                <c:pt idx="200">
                  <c:v>-16.9407488345046</c:v>
                </c:pt>
                <c:pt idx="201">
                  <c:v>1.0538196114820473</c:v>
                </c:pt>
                <c:pt idx="202">
                  <c:v>10.048385695033934</c:v>
                </c:pt>
                <c:pt idx="203">
                  <c:v>-8.9570510721671095</c:v>
                </c:pt>
                <c:pt idx="204">
                  <c:v>-3.9624912727764441</c:v>
                </c:pt>
                <c:pt idx="205">
                  <c:v>-3.9679356005904496</c:v>
                </c:pt>
                <c:pt idx="206">
                  <c:v>-9.9733848800527518</c:v>
                </c:pt>
                <c:pt idx="207">
                  <c:v>-10.978840088840537</c:v>
                </c:pt>
                <c:pt idx="208">
                  <c:v>36.015697616048392</c:v>
                </c:pt>
                <c:pt idx="209">
                  <c:v>-13.989773131757664</c:v>
                </c:pt>
                <c:pt idx="210">
                  <c:v>32.004746057461979</c:v>
                </c:pt>
                <c:pt idx="211">
                  <c:v>6.9992532899433648</c:v>
                </c:pt>
                <c:pt idx="212">
                  <c:v>0.99374634319846367</c:v>
                </c:pt>
                <c:pt idx="213">
                  <c:v>20.988222614443988</c:v>
                </c:pt>
                <c:pt idx="214">
                  <c:v>0.98267906197007027</c:v>
                </c:pt>
                <c:pt idx="215">
                  <c:v>12.977112138667291</c:v>
                </c:pt>
                <c:pt idx="216">
                  <c:v>-13.028482283126971</c:v>
                </c:pt>
                <c:pt idx="217">
                  <c:v>12.965891003645394</c:v>
                </c:pt>
                <c:pt idx="218">
                  <c:v>-20.039773554478202</c:v>
                </c:pt>
                <c:pt idx="219">
                  <c:v>-10.045482378228236</c:v>
                </c:pt>
                <c:pt idx="220">
                  <c:v>6.9487571251139526</c:v>
                </c:pt>
                <c:pt idx="221">
                  <c:v>6.9429364288325912</c:v>
                </c:pt>
                <c:pt idx="222">
                  <c:v>21.937045739206859</c:v>
                </c:pt>
                <c:pt idx="223">
                  <c:v>11.931073832154631</c:v>
                </c:pt>
                <c:pt idx="224">
                  <c:v>1.9250078729956508</c:v>
                </c:pt>
                <c:pt idx="225">
                  <c:v>-16.081166781738904</c:v>
                </c:pt>
                <c:pt idx="226">
                  <c:v>-12.087466801483673</c:v>
                </c:pt>
                <c:pt idx="227">
                  <c:v>20.906088881229728</c:v>
                </c:pt>
                <c:pt idx="228">
                  <c:v>-0.1005211871895043</c:v>
                </c:pt>
                <c:pt idx="229">
                  <c:v>-38.107321260940417</c:v>
                </c:pt>
                <c:pt idx="230">
                  <c:v>0.88566130343197946</c:v>
                </c:pt>
                <c:pt idx="231">
                  <c:v>4.8783957226973493</c:v>
                </c:pt>
                <c:pt idx="232">
                  <c:v>-2.1291525601838952</c:v>
                </c:pt>
                <c:pt idx="233">
                  <c:v>6.8629777541202053</c:v>
                </c:pt>
                <c:pt idx="234">
                  <c:v>25.854743429199686</c:v>
                </c:pt>
                <c:pt idx="235">
                  <c:v>16.846096279263261</c:v>
                </c:pt>
                <c:pt idx="236">
                  <c:v>-14.163017264851495</c:v>
                </c:pt>
                <c:pt idx="237">
                  <c:v>-19.172656608381267</c:v>
                </c:pt>
                <c:pt idx="238">
                  <c:v>-0.18288746190741356</c:v>
                </c:pt>
                <c:pt idx="239">
                  <c:v>12.806217675510254</c:v>
                </c:pt>
                <c:pt idx="240">
                  <c:v>-2.205420977354279</c:v>
                </c:pt>
                <c:pt idx="241">
                  <c:v>21.782109015822368</c:v>
                </c:pt>
                <c:pt idx="242">
                  <c:v>32.768711806679818</c:v>
                </c:pt>
                <c:pt idx="243">
                  <c:v>-12.245717236639571</c:v>
                </c:pt>
                <c:pt idx="244">
                  <c:v>15.738707981236271</c:v>
                </c:pt>
                <c:pt idx="245">
                  <c:v>0.72186381006422795</c:v>
                </c:pt>
                <c:pt idx="246">
                  <c:v>0.70361640523408198</c:v>
                </c:pt>
                <c:pt idx="247">
                  <c:v>-6.3161786884523119</c:v>
                </c:pt>
                <c:pt idx="248">
                  <c:v>18.662323088722001</c:v>
                </c:pt>
                <c:pt idx="249">
                  <c:v>9.6389549885333832</c:v>
                </c:pt>
                <c:pt idx="250">
                  <c:v>-25.386461305806474</c:v>
                </c:pt>
                <c:pt idx="251">
                  <c:v>7.5858841331545523</c:v>
                </c:pt>
                <c:pt idx="252">
                  <c:v>2.5557893750634206</c:v>
                </c:pt>
                <c:pt idx="253">
                  <c:v>-8.4769593730018258</c:v>
                </c:pt>
                <c:pt idx="254">
                  <c:v>1.4874123384047953</c:v>
                </c:pt>
                <c:pt idx="255">
                  <c:v>22.448667428303818</c:v>
                </c:pt>
                <c:pt idx="256">
                  <c:v>33.406557647285162</c:v>
                </c:pt>
                <c:pt idx="257">
                  <c:v>-4.6391759133876898</c:v>
                </c:pt>
                <c:pt idx="258">
                  <c:v>-4.6888021536869218</c:v>
                </c:pt>
                <c:pt idx="259">
                  <c:v>30.25740087348742</c:v>
                </c:pt>
                <c:pt idx="260">
                  <c:v>11.199146981156629</c:v>
                </c:pt>
                <c:pt idx="261">
                  <c:v>21.136143056829578</c:v>
                </c:pt>
                <c:pt idx="262">
                  <c:v>32.068090468535679</c:v>
                </c:pt>
                <c:pt idx="263">
                  <c:v>-12.005313325621231</c:v>
                </c:pt>
                <c:pt idx="264">
                  <c:v>-8.4372960297452781E-2</c:v>
                </c:pt>
                <c:pt idx="265">
                  <c:v>-7.1693931362925829</c:v>
                </c:pt>
                <c:pt idx="266">
                  <c:v>10.739323614862638</c:v>
                </c:pt>
                <c:pt idx="267">
                  <c:v>-45.358520628303594</c:v>
                </c:pt>
                <c:pt idx="268">
                  <c:v>10.536783462560557</c:v>
                </c:pt>
                <c:pt idx="269">
                  <c:v>0.42495529478497107</c:v>
                </c:pt>
                <c:pt idx="270">
                  <c:v>-13.694272639736445</c:v>
                </c:pt>
                <c:pt idx="271">
                  <c:v>-11.821151598965848</c:v>
                </c:pt>
                <c:pt idx="272">
                  <c:v>2.0440867148248469</c:v>
                </c:pt>
                <c:pt idx="273">
                  <c:v>6.9012335769214559</c:v>
                </c:pt>
                <c:pt idx="274">
                  <c:v>9.7501067511231874</c:v>
                </c:pt>
                <c:pt idx="275">
                  <c:v>-25.409445940977978</c:v>
                </c:pt>
                <c:pt idx="276">
                  <c:v>-18.577543026534165</c:v>
                </c:pt>
                <c:pt idx="277">
                  <c:v>-16.754265801047147</c:v>
                </c:pt>
                <c:pt idx="278">
                  <c:v>3.0603451987330805</c:v>
                </c:pt>
                <c:pt idx="279">
                  <c:v>21.866293625968652</c:v>
                </c:pt>
                <c:pt idx="280">
                  <c:v>0.66363061413278102</c:v>
                </c:pt>
                <c:pt idx="281">
                  <c:v>-5.5475421197483623</c:v>
                </c:pt>
                <c:pt idx="282">
                  <c:v>-25.76706940649574</c:v>
                </c:pt>
                <c:pt idx="283">
                  <c:v>3.0052599612707001</c:v>
                </c:pt>
                <c:pt idx="284">
                  <c:v>0.76971548491473296</c:v>
                </c:pt>
                <c:pt idx="285">
                  <c:v>42.526626838504562</c:v>
                </c:pt>
                <c:pt idx="286">
                  <c:v>-3.72361467465067</c:v>
                </c:pt>
                <c:pt idx="287">
                  <c:v>2.0194448696187655</c:v>
                </c:pt>
                <c:pt idx="288">
                  <c:v>14.756322503531003</c:v>
                </c:pt>
                <c:pt idx="289">
                  <c:v>20.487598314531358</c:v>
                </c:pt>
                <c:pt idx="290">
                  <c:v>-0.78608517840907854</c:v>
                </c:pt>
                <c:pt idx="291">
                  <c:v>21.935975755200225</c:v>
                </c:pt>
                <c:pt idx="292">
                  <c:v>-21.34545577830291</c:v>
                </c:pt>
                <c:pt idx="293">
                  <c:v>-3.6295597606913779</c:v>
                </c:pt>
                <c:pt idx="294">
                  <c:v>-20.915462359491709</c:v>
                </c:pt>
                <c:pt idx="295">
                  <c:v>10.797760342975497</c:v>
                </c:pt>
                <c:pt idx="296">
                  <c:v>-21.488922000501166</c:v>
                </c:pt>
                <c:pt idx="297">
                  <c:v>-7.7744989546048195</c:v>
                </c:pt>
                <c:pt idx="298">
                  <c:v>-44.057924829613121</c:v>
                </c:pt>
                <c:pt idx="299">
                  <c:v>7.66187525030817</c:v>
                </c:pt>
                <c:pt idx="300">
                  <c:v>-14.614001217964319</c:v>
                </c:pt>
                <c:pt idx="301">
                  <c:v>8.1155588731156207</c:v>
                </c:pt>
                <c:pt idx="302">
                  <c:v>6.8516768449010428</c:v>
                </c:pt>
                <c:pt idx="303">
                  <c:v>-32.404525485029517</c:v>
                </c:pt>
                <c:pt idx="304">
                  <c:v>32.348066230753972</c:v>
                </c:pt>
                <c:pt idx="305">
                  <c:v>-5.8894492682993462</c:v>
                </c:pt>
                <c:pt idx="306">
                  <c:v>5.8840029217397127</c:v>
                </c:pt>
                <c:pt idx="307">
                  <c:v>12.669465637195785</c:v>
                </c:pt>
                <c:pt idx="308">
                  <c:v>13.467941497629395</c:v>
                </c:pt>
                <c:pt idx="309">
                  <c:v>-17.719615071846206</c:v>
                </c:pt>
                <c:pt idx="310">
                  <c:v>-11.892305558309429</c:v>
                </c:pt>
                <c:pt idx="311">
                  <c:v>-5.0492947317660501</c:v>
                </c:pt>
                <c:pt idx="312">
                  <c:v>15.810182415566279</c:v>
                </c:pt>
                <c:pt idx="313">
                  <c:v>1.6868142420070917</c:v>
                </c:pt>
                <c:pt idx="314">
                  <c:v>-9.418793383314112</c:v>
                </c:pt>
                <c:pt idx="315">
                  <c:v>22.493877736637415</c:v>
                </c:pt>
                <c:pt idx="316">
                  <c:v>1.4252536627368944</c:v>
                </c:pt>
                <c:pt idx="317">
                  <c:v>26.375664628276816</c:v>
                </c:pt>
                <c:pt idx="318">
                  <c:v>14.345342164936746</c:v>
                </c:pt>
                <c:pt idx="319">
                  <c:v>37.334417081138675</c:v>
                </c:pt>
                <c:pt idx="320">
                  <c:v>3.3429183174897652</c:v>
                </c:pt>
                <c:pt idx="321">
                  <c:v>8.3707726933246835</c:v>
                </c:pt>
                <c:pt idx="322">
                  <c:v>-22.582194452549409</c:v>
                </c:pt>
                <c:pt idx="323">
                  <c:v>13.483742265247871</c:v>
                </c:pt>
                <c:pt idx="324">
                  <c:v>-10.431789326554517</c:v>
                </c:pt>
                <c:pt idx="325">
                  <c:v>-41.329255726652534</c:v>
                </c:pt>
                <c:pt idx="326">
                  <c:v>1.7907862732157049</c:v>
                </c:pt>
                <c:pt idx="327">
                  <c:v>-7.0723056289617023</c:v>
                </c:pt>
                <c:pt idx="328">
                  <c:v>7.0807462302095647</c:v>
                </c:pt>
                <c:pt idx="329">
                  <c:v>-15.750854417170135</c:v>
                </c:pt>
                <c:pt idx="330">
                  <c:v>-20.567971111500398</c:v>
                </c:pt>
                <c:pt idx="331">
                  <c:v>14.628472470774348</c:v>
                </c:pt>
                <c:pt idx="332">
                  <c:v>6.8375000488698934</c:v>
                </c:pt>
                <c:pt idx="333">
                  <c:v>9.0580905788810675</c:v>
                </c:pt>
                <c:pt idx="334">
                  <c:v>5.2891863166935327</c:v>
                </c:pt>
                <c:pt idx="335">
                  <c:v>-9.4702989860769051</c:v>
                </c:pt>
                <c:pt idx="336">
                  <c:v>-1.2214718413373102</c:v>
                </c:pt>
                <c:pt idx="337">
                  <c:v>10.034549174418942</c:v>
                </c:pt>
                <c:pt idx="338">
                  <c:v>-23.703358506579001</c:v>
                </c:pt>
                <c:pt idx="339">
                  <c:v>-14.436313575646468</c:v>
                </c:pt>
                <c:pt idx="340">
                  <c:v>4.8345767394007089</c:v>
                </c:pt>
                <c:pt idx="341">
                  <c:v>5.1082239112613621</c:v>
                </c:pt>
                <c:pt idx="342">
                  <c:v>-4.6164350626902433</c:v>
                </c:pt>
                <c:pt idx="343">
                  <c:v>-13.340431304844355</c:v>
                </c:pt>
                <c:pt idx="344">
                  <c:v>-14.064758218313754</c:v>
                </c:pt>
                <c:pt idx="345">
                  <c:v>8.2096337955395864</c:v>
                </c:pt>
                <c:pt idx="346">
                  <c:v>-13.518157968647568</c:v>
                </c:pt>
                <c:pt idx="347">
                  <c:v>-15.248984437561411</c:v>
                </c:pt>
                <c:pt idx="348">
                  <c:v>10.016358696930961</c:v>
                </c:pt>
                <c:pt idx="349">
                  <c:v>-11.722866199436041</c:v>
                </c:pt>
                <c:pt idx="350">
                  <c:v>20.532663487188447</c:v>
                </c:pt>
                <c:pt idx="351">
                  <c:v>14.782332185617989</c:v>
                </c:pt>
                <c:pt idx="352">
                  <c:v>-2.9744129015952554</c:v>
                </c:pt>
                <c:pt idx="353">
                  <c:v>-9.7380614253732194</c:v>
                </c:pt>
                <c:pt idx="354">
                  <c:v>-2.5090400754502458</c:v>
                </c:pt>
                <c:pt idx="355">
                  <c:v>33.712286709164104</c:v>
                </c:pt>
                <c:pt idx="356">
                  <c:v>2.9256155419837069</c:v>
                </c:pt>
                <c:pt idx="357">
                  <c:v>9.1307024440981248</c:v>
                </c:pt>
                <c:pt idx="358">
                  <c:v>28.327360796353094</c:v>
                </c:pt>
                <c:pt idx="359">
                  <c:v>-7.4845410654076545</c:v>
                </c:pt>
                <c:pt idx="360">
                  <c:v>7.6949174352441734</c:v>
                </c:pt>
                <c:pt idx="361">
                  <c:v>13.865706139141896</c:v>
                </c:pt>
                <c:pt idx="362">
                  <c:v>-0.97215903862720188</c:v>
                </c:pt>
                <c:pt idx="363">
                  <c:v>7.1813805342480102</c:v>
                </c:pt>
                <c:pt idx="364">
                  <c:v>-5.6735772708257404</c:v>
                </c:pt>
                <c:pt idx="365">
                  <c:v>-2.5368988986672716</c:v>
                </c:pt>
                <c:pt idx="366">
                  <c:v>10.591581298866044</c:v>
                </c:pt>
                <c:pt idx="367">
                  <c:v>-2.2879425245107723</c:v>
                </c:pt>
                <c:pt idx="368">
                  <c:v>-4.1752512575017686</c:v>
                </c:pt>
                <c:pt idx="369">
                  <c:v>-17.070104307143399</c:v>
                </c:pt>
                <c:pt idx="370">
                  <c:v>-11.97224297338418</c:v>
                </c:pt>
                <c:pt idx="371">
                  <c:v>-2.8813936966506288</c:v>
                </c:pt>
                <c:pt idx="372">
                  <c:v>0.20272884367700139</c:v>
                </c:pt>
                <c:pt idx="373">
                  <c:v>-8.7195812016542042</c:v>
                </c:pt>
                <c:pt idx="374">
                  <c:v>3.3519763997795882</c:v>
                </c:pt>
                <c:pt idx="375">
                  <c:v>-24.582294592422084</c:v>
                </c:pt>
                <c:pt idx="376">
                  <c:v>31.477910756145111</c:v>
                </c:pt>
                <c:pt idx="377">
                  <c:v>1.532896409531225</c:v>
                </c:pt>
                <c:pt idx="378">
                  <c:v>-17.417036574321436</c:v>
                </c:pt>
                <c:pt idx="379">
                  <c:v>22.628408229612614</c:v>
                </c:pt>
                <c:pt idx="380">
                  <c:v>-21.330478907267779</c:v>
                </c:pt>
                <c:pt idx="381">
                  <c:v>-5.2934151867786259</c:v>
                </c:pt>
                <c:pt idx="382">
                  <c:v>12.739873590760379</c:v>
                </c:pt>
                <c:pt idx="383">
                  <c:v>-5.2303479128639161</c:v>
                </c:pt>
                <c:pt idx="384">
                  <c:v>17.796174663043981</c:v>
                </c:pt>
                <c:pt idx="385">
                  <c:v>-9.1803152196644149</c:v>
                </c:pt>
                <c:pt idx="386">
                  <c:v>8.8404145581716911</c:v>
                </c:pt>
                <c:pt idx="387">
                  <c:v>-39.14141552901949</c:v>
                </c:pt>
                <c:pt idx="388">
                  <c:v>-24.125596824201345</c:v>
                </c:pt>
                <c:pt idx="389">
                  <c:v>14.888067456421849</c:v>
                </c:pt>
                <c:pt idx="390">
                  <c:v>-9.100237728150665</c:v>
                </c:pt>
                <c:pt idx="391">
                  <c:v>35.909660896707059</c:v>
                </c:pt>
                <c:pt idx="392">
                  <c:v>-8.2074858317668087E-2</c:v>
                </c:pt>
                <c:pt idx="393">
                  <c:v>4.9247056424646178</c:v>
                </c:pt>
                <c:pt idx="394">
                  <c:v>-4.069857793751976</c:v>
                </c:pt>
                <c:pt idx="395">
                  <c:v>-8.0656357945094577</c:v>
                </c:pt>
                <c:pt idx="396">
                  <c:v>-30.062508990678932</c:v>
                </c:pt>
                <c:pt idx="397">
                  <c:v>-11.060367556274239</c:v>
                </c:pt>
                <c:pt idx="398">
                  <c:v>-8.0591107275903937</c:v>
                </c:pt>
                <c:pt idx="399">
                  <c:v>13.941353691005331</c:v>
                </c:pt>
                <c:pt idx="400">
                  <c:v>1.9411098280760104</c:v>
                </c:pt>
                <c:pt idx="401">
                  <c:v>-2.0597657528802209</c:v>
                </c:pt>
                <c:pt idx="402">
                  <c:v>-22.061203555475977</c:v>
                </c:pt>
                <c:pt idx="403">
                  <c:v>17.936859339125391</c:v>
                </c:pt>
                <c:pt idx="404">
                  <c:v>-14.065520250296084</c:v>
                </c:pt>
                <c:pt idx="405">
                  <c:v>17.931708857370246</c:v>
                </c:pt>
                <c:pt idx="406">
                  <c:v>15.9285926503896</c:v>
                </c:pt>
                <c:pt idx="407">
                  <c:v>-7.0748276504767018</c:v>
                </c:pt>
                <c:pt idx="408">
                  <c:v>-2.0785151875437644</c:v>
                </c:pt>
                <c:pt idx="409">
                  <c:v>25.917562916318623</c:v>
                </c:pt>
                <c:pt idx="410">
                  <c:v>7.9134359176974369</c:v>
                </c:pt>
                <c:pt idx="411">
                  <c:v>-2.0908702101222723</c:v>
                </c:pt>
                <c:pt idx="412">
                  <c:v>34.904667537347954</c:v>
                </c:pt>
                <c:pt idx="413">
                  <c:v>-10.099930512142787</c:v>
                </c:pt>
                <c:pt idx="414">
                  <c:v>42.895353562523077</c:v>
                </c:pt>
                <c:pt idx="415">
                  <c:v>-2.1094644753361416</c:v>
                </c:pt>
                <c:pt idx="416">
                  <c:v>-10.114370791833473</c:v>
                </c:pt>
                <c:pt idx="417">
                  <c:v>5.8806467263106716</c:v>
                </c:pt>
                <c:pt idx="418">
                  <c:v>4.8755986620469081</c:v>
                </c:pt>
                <c:pt idx="419">
                  <c:v>-34.129505759216933</c:v>
                </c:pt>
                <c:pt idx="420">
                  <c:v>-8.1346585132372358</c:v>
                </c:pt>
                <c:pt idx="421">
                  <c:v>-3.1398526358646808</c:v>
                </c:pt>
                <c:pt idx="422">
                  <c:v>8.8549179038113177</c:v>
                </c:pt>
                <c:pt idx="423">
                  <c:v>10.849658317182973</c:v>
                </c:pt>
                <c:pt idx="424">
                  <c:v>2.8443730977594934</c:v>
                </c:pt>
                <c:pt idx="425">
                  <c:v>-1.1609338882683449</c:v>
                </c:pt>
                <c:pt idx="426">
                  <c:v>0.83374067843554811</c:v>
                </c:pt>
                <c:pt idx="427">
                  <c:v>-11.17160035836298</c:v>
                </c:pt>
                <c:pt idx="428">
                  <c:v>11.823045432505916</c:v>
                </c:pt>
                <c:pt idx="429">
                  <c:v>5.8176801250942374</c:v>
                </c:pt>
                <c:pt idx="430">
                  <c:v>-24.187694514923635</c:v>
                </c:pt>
                <c:pt idx="431">
                  <c:v>-12.193076987544709</c:v>
                </c:pt>
                <c:pt idx="432">
                  <c:v>-3.1984660211191076</c:v>
                </c:pt>
                <c:pt idx="433">
                  <c:v>-5.2038605398250111</c:v>
                </c:pt>
                <c:pt idx="434">
                  <c:v>10.790740364605286</c:v>
                </c:pt>
                <c:pt idx="435">
                  <c:v>-14.214662542599404</c:v>
                </c:pt>
                <c:pt idx="436">
                  <c:v>3.7799313819528271</c:v>
                </c:pt>
                <c:pt idx="437">
                  <c:v>29.774522678107882</c:v>
                </c:pt>
                <c:pt idx="438">
                  <c:v>-11.230888202094276</c:v>
                </c:pt>
                <c:pt idx="439">
                  <c:v>6.763699119091747</c:v>
                </c:pt>
                <c:pt idx="440">
                  <c:v>15.758284956687142</c:v>
                </c:pt>
                <c:pt idx="441">
                  <c:v>15.752869572872768</c:v>
                </c:pt>
                <c:pt idx="442">
                  <c:v>18.74745318541234</c:v>
                </c:pt>
                <c:pt idx="443">
                  <c:v>19.742035974813476</c:v>
                </c:pt>
                <c:pt idx="444">
                  <c:v>-12.263381909598564</c:v>
                </c:pt>
                <c:pt idx="445">
                  <c:v>-0.26880034454129442</c:v>
                </c:pt>
                <c:pt idx="446">
                  <c:v>-7.274219228436233</c:v>
                </c:pt>
                <c:pt idx="447">
                  <c:v>19.720361522245405</c:v>
                </c:pt>
                <c:pt idx="448">
                  <c:v>3.7149419760537574</c:v>
                </c:pt>
                <c:pt idx="449">
                  <c:v>4.7095221891345673</c:v>
                </c:pt>
                <c:pt idx="450">
                  <c:v>7.7041022073830261</c:v>
                </c:pt>
                <c:pt idx="451">
                  <c:v>-0.30131793175875693</c:v>
                </c:pt>
                <c:pt idx="452">
                  <c:v>9.6932618021946997</c:v>
                </c:pt>
                <c:pt idx="453">
                  <c:v>30.687841434016384</c:v>
                </c:pt>
                <c:pt idx="454">
                  <c:v>-15.317579016202409</c:v>
                </c:pt>
                <c:pt idx="455">
                  <c:v>-6.3229995321992858</c:v>
                </c:pt>
                <c:pt idx="456">
                  <c:v>8.6715798991633015</c:v>
                </c:pt>
                <c:pt idx="457">
                  <c:v>-31.333840711522242</c:v>
                </c:pt>
                <c:pt idx="458">
                  <c:v>-24.339261355732102</c:v>
                </c:pt>
                <c:pt idx="459">
                  <c:v>-21.344682026620582</c:v>
                </c:pt>
                <c:pt idx="460">
                  <c:v>-17.350102718700192</c:v>
                </c:pt>
                <c:pt idx="461">
                  <c:v>-3.3555234275808741</c:v>
                </c:pt>
                <c:pt idx="462">
                  <c:v>11.639055850242787</c:v>
                </c:pt>
                <c:pt idx="463">
                  <c:v>2.6336351175643591</c:v>
                </c:pt>
                <c:pt idx="464">
                  <c:v>-8.3717856233940893</c:v>
                </c:pt>
                <c:pt idx="465">
                  <c:v>7.6227936291314879</c:v>
                </c:pt>
                <c:pt idx="466">
                  <c:v>22.617372876538774</c:v>
                </c:pt>
                <c:pt idx="467">
                  <c:v>17.611952119933115</c:v>
                </c:pt>
                <c:pt idx="468">
                  <c:v>-12.393468639813019</c:v>
                </c:pt>
                <c:pt idx="469">
                  <c:v>-13.398889402012337</c:v>
                </c:pt>
                <c:pt idx="470">
                  <c:v>2.5956898338756367</c:v>
                </c:pt>
                <c:pt idx="471">
                  <c:v>1.5902690682750626</c:v>
                </c:pt>
                <c:pt idx="472">
                  <c:v>22.584848301518136</c:v>
                </c:pt>
                <c:pt idx="473">
                  <c:v>-9.4205724661353205</c:v>
                </c:pt>
                <c:pt idx="474">
                  <c:v>-1.4259932344828055</c:v>
                </c:pt>
                <c:pt idx="475">
                  <c:v>-7.4314140033663794</c:v>
                </c:pt>
                <c:pt idx="476">
                  <c:v>-4.4368347726633637</c:v>
                </c:pt>
                <c:pt idx="477">
                  <c:v>3.5577444577215047</c:v>
                </c:pt>
                <c:pt idx="478">
                  <c:v>-2.4476763121380718</c:v>
                </c:pt>
                <c:pt idx="479">
                  <c:v>6.5469029178148963</c:v>
                </c:pt>
                <c:pt idx="480">
                  <c:v>5.5414821476243477</c:v>
                </c:pt>
                <c:pt idx="481">
                  <c:v>-28.463938622675833</c:v>
                </c:pt>
                <c:pt idx="482">
                  <c:v>-3.4693593930595954</c:v>
                </c:pt>
                <c:pt idx="483">
                  <c:v>-16.474780163507006</c:v>
                </c:pt>
                <c:pt idx="484">
                  <c:v>21.519799065997219</c:v>
                </c:pt>
                <c:pt idx="485">
                  <c:v>-17.485621704535234</c:v>
                </c:pt>
                <c:pt idx="486">
                  <c:v>-20.491042475095519</c:v>
                </c:pt>
                <c:pt idx="487">
                  <c:v>-6.4964632456767308</c:v>
                </c:pt>
                <c:pt idx="488">
                  <c:v>-12.501884016273774</c:v>
                </c:pt>
                <c:pt idx="489">
                  <c:v>-30.507304786882735</c:v>
                </c:pt>
                <c:pt idx="490">
                  <c:v>-11.512725557500653</c:v>
                </c:pt>
                <c:pt idx="491">
                  <c:v>3.4818536718746791</c:v>
                </c:pt>
                <c:pt idx="492">
                  <c:v>13.476432901245008</c:v>
                </c:pt>
                <c:pt idx="493">
                  <c:v>-3.5289878693884518</c:v>
                </c:pt>
                <c:pt idx="494">
                  <c:v>22.46559135997531</c:v>
                </c:pt>
                <c:pt idx="495">
                  <c:v>-26.539829410662904</c:v>
                </c:pt>
                <c:pt idx="496">
                  <c:v>13.454749818697186</c:v>
                </c:pt>
                <c:pt idx="497">
                  <c:v>8.4493290480561516</c:v>
                </c:pt>
                <c:pt idx="498">
                  <c:v>14.443908277414236</c:v>
                </c:pt>
                <c:pt idx="499">
                  <c:v>22.438487506771718</c:v>
                </c:pt>
                <c:pt idx="500">
                  <c:v>-1.5669332638712674</c:v>
                </c:pt>
                <c:pt idx="501">
                  <c:v>5.4276459654854046</c:v>
                </c:pt>
                <c:pt idx="502">
                  <c:v>15.422225194841795</c:v>
                </c:pt>
                <c:pt idx="503">
                  <c:v>1.416804424198002</c:v>
                </c:pt>
                <c:pt idx="504">
                  <c:v>-0.58861634644589911</c:v>
                </c:pt>
                <c:pt idx="505">
                  <c:v>-1.5940371170898995</c:v>
                </c:pt>
                <c:pt idx="506">
                  <c:v>-17.599457887733973</c:v>
                </c:pt>
                <c:pt idx="507">
                  <c:v>0.39512134162190232</c:v>
                </c:pt>
                <c:pt idx="508">
                  <c:v>-5.6102994290222901</c:v>
                </c:pt>
                <c:pt idx="509">
                  <c:v>20.384279800333491</c:v>
                </c:pt>
                <c:pt idx="510">
                  <c:v>18.378859029689277</c:v>
                </c:pt>
                <c:pt idx="511">
                  <c:v>8.3734382590450505</c:v>
                </c:pt>
                <c:pt idx="512">
                  <c:v>39.368017488400817</c:v>
                </c:pt>
                <c:pt idx="513">
                  <c:v>7.3625967177565412</c:v>
                </c:pt>
                <c:pt idx="514">
                  <c:v>12.357175947112291</c:v>
                </c:pt>
                <c:pt idx="515">
                  <c:v>16.351755176468007</c:v>
                </c:pt>
                <c:pt idx="516">
                  <c:v>35.346334405823754</c:v>
                </c:pt>
                <c:pt idx="517">
                  <c:v>9.3409136351796054</c:v>
                </c:pt>
                <c:pt idx="518">
                  <c:v>-2.664507135464683</c:v>
                </c:pt>
                <c:pt idx="519">
                  <c:v>15.330072093891056</c:v>
                </c:pt>
                <c:pt idx="520">
                  <c:v>15.324651323246766</c:v>
                </c:pt>
                <c:pt idx="521">
                  <c:v>1.3192305526025023</c:v>
                </c:pt>
                <c:pt idx="522">
                  <c:v>17.313809781958238</c:v>
                </c:pt>
                <c:pt idx="523">
                  <c:v>-13.691610988686024</c:v>
                </c:pt>
                <c:pt idx="524">
                  <c:v>-6.6970317593302875</c:v>
                </c:pt>
                <c:pt idx="525">
                  <c:v>-17.702452529974607</c:v>
                </c:pt>
                <c:pt idx="526">
                  <c:v>-2.7078733006188718</c:v>
                </c:pt>
                <c:pt idx="527">
                  <c:v>25.286705928736865</c:v>
                </c:pt>
                <c:pt idx="528">
                  <c:v>12.281285158092601</c:v>
                </c:pt>
                <c:pt idx="529">
                  <c:v>16.275864387448337</c:v>
                </c:pt>
                <c:pt idx="530">
                  <c:v>1.2704436168040443</c:v>
                </c:pt>
                <c:pt idx="531">
                  <c:v>3.2650228461597806</c:v>
                </c:pt>
                <c:pt idx="532">
                  <c:v>-15.740397924484512</c:v>
                </c:pt>
                <c:pt idx="533">
                  <c:v>6.2541813048712243</c:v>
                </c:pt>
                <c:pt idx="534">
                  <c:v>9.2487605342269603</c:v>
                </c:pt>
                <c:pt idx="535">
                  <c:v>16.243339763582668</c:v>
                </c:pt>
                <c:pt idx="536">
                  <c:v>10.237918992938404</c:v>
                </c:pt>
                <c:pt idx="537">
                  <c:v>-14.767501777705888</c:v>
                </c:pt>
                <c:pt idx="538">
                  <c:v>7.2270774516498477</c:v>
                </c:pt>
                <c:pt idx="539">
                  <c:v>7.2216566810056975</c:v>
                </c:pt>
                <c:pt idx="540">
                  <c:v>-13.783764089638566</c:v>
                </c:pt>
                <c:pt idx="541">
                  <c:v>-15.789184860282859</c:v>
                </c:pt>
                <c:pt idx="542">
                  <c:v>-19.794605630927151</c:v>
                </c:pt>
                <c:pt idx="543">
                  <c:v>-1.8000264015714151</c:v>
                </c:pt>
                <c:pt idx="544">
                  <c:v>14.194552827784321</c:v>
                </c:pt>
                <c:pt idx="545">
                  <c:v>8.189132057140057</c:v>
                </c:pt>
                <c:pt idx="546">
                  <c:v>-1.816288713504207</c:v>
                </c:pt>
                <c:pt idx="547">
                  <c:v>11.178290515851501</c:v>
                </c:pt>
                <c:pt idx="548">
                  <c:v>-3.8271302547927917</c:v>
                </c:pt>
                <c:pt idx="549">
                  <c:v>14.167448974562944</c:v>
                </c:pt>
                <c:pt idx="550">
                  <c:v>13.16202820391868</c:v>
                </c:pt>
                <c:pt idx="551">
                  <c:v>16.156607433274417</c:v>
                </c:pt>
                <c:pt idx="552">
                  <c:v>0.15118666263012415</c:v>
                </c:pt>
                <c:pt idx="553">
                  <c:v>-20.85423410801414</c:v>
                </c:pt>
                <c:pt idx="554">
                  <c:v>4.1403451213415678</c:v>
                </c:pt>
                <c:pt idx="555">
                  <c:v>-11.865075649302696</c:v>
                </c:pt>
                <c:pt idx="556">
                  <c:v>-4.87049641994696</c:v>
                </c:pt>
                <c:pt idx="557">
                  <c:v>6.124082809408776</c:v>
                </c:pt>
                <c:pt idx="558">
                  <c:v>9.1186620387644837</c:v>
                </c:pt>
                <c:pt idx="559">
                  <c:v>2.1132412681201913</c:v>
                </c:pt>
                <c:pt idx="560">
                  <c:v>-4.8921795025240726</c:v>
                </c:pt>
                <c:pt idx="561">
                  <c:v>30.102399726831777</c:v>
                </c:pt>
                <c:pt idx="562">
                  <c:v>18.096978956187513</c:v>
                </c:pt>
                <c:pt idx="563">
                  <c:v>13.091558185543221</c:v>
                </c:pt>
                <c:pt idx="564">
                  <c:v>4.0861374148989285</c:v>
                </c:pt>
                <c:pt idx="565">
                  <c:v>2.0807166442546645</c:v>
                </c:pt>
                <c:pt idx="566">
                  <c:v>-7.9247041263895994</c:v>
                </c:pt>
                <c:pt idx="567">
                  <c:v>-16.930124897033863</c:v>
                </c:pt>
                <c:pt idx="568">
                  <c:v>4.0644543323218443</c:v>
                </c:pt>
                <c:pt idx="569">
                  <c:v>-19.94096643832242</c:v>
                </c:pt>
                <c:pt idx="570">
                  <c:v>-20.946387208966684</c:v>
                </c:pt>
                <c:pt idx="571">
                  <c:v>-19.951807979610976</c:v>
                </c:pt>
                <c:pt idx="572">
                  <c:v>-6.9572287502552399</c:v>
                </c:pt>
                <c:pt idx="573">
                  <c:v>-19.962649520899504</c:v>
                </c:pt>
                <c:pt idx="574">
                  <c:v>-2.9680702915437962</c:v>
                </c:pt>
                <c:pt idx="575">
                  <c:v>3.0265089378119399</c:v>
                </c:pt>
                <c:pt idx="576">
                  <c:v>-16.978911832832353</c:v>
                </c:pt>
                <c:pt idx="577">
                  <c:v>33.015667396523384</c:v>
                </c:pt>
                <c:pt idx="578">
                  <c:v>-31.98975337412088</c:v>
                </c:pt>
                <c:pt idx="579">
                  <c:v>2.0048258552348557</c:v>
                </c:pt>
                <c:pt idx="580">
                  <c:v>-16.000594915409408</c:v>
                </c:pt>
                <c:pt idx="581">
                  <c:v>7.993984313946271</c:v>
                </c:pt>
                <c:pt idx="582">
                  <c:v>20.988563543302007</c:v>
                </c:pt>
                <c:pt idx="583">
                  <c:v>1.9831427726578568</c:v>
                </c:pt>
                <c:pt idx="584">
                  <c:v>-7.0222779979864072</c:v>
                </c:pt>
                <c:pt idx="585">
                  <c:v>23.9723012313693</c:v>
                </c:pt>
                <c:pt idx="586">
                  <c:v>-18.033119539274963</c:v>
                </c:pt>
                <c:pt idx="587">
                  <c:v>7.9614596900807442</c:v>
                </c:pt>
                <c:pt idx="588">
                  <c:v>1.9560389194364802</c:v>
                </c:pt>
                <c:pt idx="589">
                  <c:v>-15.049381851207784</c:v>
                </c:pt>
                <c:pt idx="590">
                  <c:v>-14.054802621852048</c:v>
                </c:pt>
                <c:pt idx="591">
                  <c:v>5.93977660750366</c:v>
                </c:pt>
                <c:pt idx="592">
                  <c:v>-8.065644163140604</c:v>
                </c:pt>
                <c:pt idx="593">
                  <c:v>16.928935066215104</c:v>
                </c:pt>
                <c:pt idx="594">
                  <c:v>-21.07648570442916</c:v>
                </c:pt>
                <c:pt idx="595">
                  <c:v>-1.0819064750734242</c:v>
                </c:pt>
                <c:pt idx="596">
                  <c:v>36.912672754282312</c:v>
                </c:pt>
                <c:pt idx="597">
                  <c:v>-12.09274801636198</c:v>
                </c:pt>
                <c:pt idx="598">
                  <c:v>-15.098168787006273</c:v>
                </c:pt>
                <c:pt idx="599">
                  <c:v>-9.1035895576505368</c:v>
                </c:pt>
                <c:pt idx="600">
                  <c:v>-4.1090103282948007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24-4BE4-A8DD-FBB29B0D4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4560"/>
        <c:axId val="43880832"/>
      </c:scatterChart>
      <c:valAx>
        <c:axId val="4387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80832"/>
        <c:crosses val="autoZero"/>
        <c:crossBetween val="midCat"/>
      </c:valAx>
      <c:valAx>
        <c:axId val="43880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74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Nitrogen!$A$12:$A$1113</c:f>
              <c:numCache>
                <c:formatCode>General</c:formatCode>
                <c:ptCount val="1102"/>
                <c:pt idx="0">
                  <c:v>820</c:v>
                </c:pt>
                <c:pt idx="1">
                  <c:v>820.05</c:v>
                </c:pt>
                <c:pt idx="2">
                  <c:v>820.1</c:v>
                </c:pt>
                <c:pt idx="3">
                  <c:v>820.15</c:v>
                </c:pt>
                <c:pt idx="4">
                  <c:v>820.2</c:v>
                </c:pt>
                <c:pt idx="5">
                  <c:v>820.25</c:v>
                </c:pt>
                <c:pt idx="6">
                  <c:v>820.3</c:v>
                </c:pt>
                <c:pt idx="7">
                  <c:v>820.35</c:v>
                </c:pt>
                <c:pt idx="8">
                  <c:v>820.4</c:v>
                </c:pt>
                <c:pt idx="9">
                  <c:v>820.45</c:v>
                </c:pt>
                <c:pt idx="10">
                  <c:v>820.5</c:v>
                </c:pt>
                <c:pt idx="11">
                  <c:v>820.54999999999905</c:v>
                </c:pt>
                <c:pt idx="12">
                  <c:v>820.599999999999</c:v>
                </c:pt>
                <c:pt idx="13">
                  <c:v>820.64999999999895</c:v>
                </c:pt>
                <c:pt idx="14">
                  <c:v>820.69999999999902</c:v>
                </c:pt>
                <c:pt idx="15">
                  <c:v>820.74999999999898</c:v>
                </c:pt>
                <c:pt idx="16">
                  <c:v>820.79999999999905</c:v>
                </c:pt>
                <c:pt idx="17">
                  <c:v>820.849999999999</c:v>
                </c:pt>
                <c:pt idx="18">
                  <c:v>820.89999999999895</c:v>
                </c:pt>
                <c:pt idx="19">
                  <c:v>820.94999999999902</c:v>
                </c:pt>
                <c:pt idx="20">
                  <c:v>820.99999999999898</c:v>
                </c:pt>
                <c:pt idx="21">
                  <c:v>821.04999999999905</c:v>
                </c:pt>
                <c:pt idx="22">
                  <c:v>821.099999999999</c:v>
                </c:pt>
                <c:pt idx="23">
                  <c:v>821.14999999999895</c:v>
                </c:pt>
                <c:pt idx="24">
                  <c:v>821.19999999999902</c:v>
                </c:pt>
                <c:pt idx="25">
                  <c:v>821.24999999999898</c:v>
                </c:pt>
                <c:pt idx="26">
                  <c:v>821.29999999999905</c:v>
                </c:pt>
                <c:pt idx="27">
                  <c:v>821.349999999999</c:v>
                </c:pt>
                <c:pt idx="28">
                  <c:v>821.39999999999895</c:v>
                </c:pt>
                <c:pt idx="29">
                  <c:v>821.44999999999902</c:v>
                </c:pt>
                <c:pt idx="30">
                  <c:v>821.49999999999898</c:v>
                </c:pt>
                <c:pt idx="31">
                  <c:v>821.54999999999905</c:v>
                </c:pt>
                <c:pt idx="32">
                  <c:v>821.599999999999</c:v>
                </c:pt>
                <c:pt idx="33">
                  <c:v>821.64999999999804</c:v>
                </c:pt>
                <c:pt idx="34">
                  <c:v>821.699999999998</c:v>
                </c:pt>
                <c:pt idx="35">
                  <c:v>821.74999999999795</c:v>
                </c:pt>
                <c:pt idx="36">
                  <c:v>821.79999999999802</c:v>
                </c:pt>
                <c:pt idx="37">
                  <c:v>821.84999999999798</c:v>
                </c:pt>
                <c:pt idx="38">
                  <c:v>821.89999999999804</c:v>
                </c:pt>
                <c:pt idx="39">
                  <c:v>821.949999999998</c:v>
                </c:pt>
                <c:pt idx="40">
                  <c:v>821.99999999999795</c:v>
                </c:pt>
                <c:pt idx="41">
                  <c:v>822.04999999999802</c:v>
                </c:pt>
                <c:pt idx="42">
                  <c:v>822.09999999999798</c:v>
                </c:pt>
                <c:pt idx="43">
                  <c:v>822.14999999999804</c:v>
                </c:pt>
                <c:pt idx="44">
                  <c:v>822.199999999998</c:v>
                </c:pt>
                <c:pt idx="45">
                  <c:v>822.24999999999795</c:v>
                </c:pt>
                <c:pt idx="46">
                  <c:v>822.29999999999802</c:v>
                </c:pt>
                <c:pt idx="47">
                  <c:v>822.34999999999798</c:v>
                </c:pt>
                <c:pt idx="48">
                  <c:v>822.39999999999804</c:v>
                </c:pt>
                <c:pt idx="49">
                  <c:v>822.449999999998</c:v>
                </c:pt>
                <c:pt idx="50">
                  <c:v>822.49999999999795</c:v>
                </c:pt>
                <c:pt idx="51">
                  <c:v>822.54999999999802</c:v>
                </c:pt>
                <c:pt idx="52">
                  <c:v>822.59999999999798</c:v>
                </c:pt>
                <c:pt idx="53">
                  <c:v>822.64999999999804</c:v>
                </c:pt>
                <c:pt idx="54">
                  <c:v>822.699999999998</c:v>
                </c:pt>
                <c:pt idx="55">
                  <c:v>822.74999999999704</c:v>
                </c:pt>
                <c:pt idx="56">
                  <c:v>822.799999999997</c:v>
                </c:pt>
                <c:pt idx="57">
                  <c:v>822.84999999999695</c:v>
                </c:pt>
                <c:pt idx="58">
                  <c:v>822.89999999999702</c:v>
                </c:pt>
                <c:pt idx="59">
                  <c:v>822.94999999999698</c:v>
                </c:pt>
                <c:pt idx="60">
                  <c:v>822.99999999999704</c:v>
                </c:pt>
                <c:pt idx="61">
                  <c:v>823.049999999997</c:v>
                </c:pt>
                <c:pt idx="62">
                  <c:v>823.09999999999695</c:v>
                </c:pt>
                <c:pt idx="63">
                  <c:v>823.14999999999702</c:v>
                </c:pt>
                <c:pt idx="64">
                  <c:v>823.19999999999698</c:v>
                </c:pt>
                <c:pt idx="65">
                  <c:v>823.24999999999704</c:v>
                </c:pt>
                <c:pt idx="66">
                  <c:v>823.299999999997</c:v>
                </c:pt>
                <c:pt idx="67">
                  <c:v>823.34999999999695</c:v>
                </c:pt>
                <c:pt idx="68">
                  <c:v>823.39999999999702</c:v>
                </c:pt>
                <c:pt idx="69">
                  <c:v>823.44999999999698</c:v>
                </c:pt>
                <c:pt idx="70">
                  <c:v>823.49999999999704</c:v>
                </c:pt>
                <c:pt idx="71">
                  <c:v>823.549999999997</c:v>
                </c:pt>
                <c:pt idx="72">
                  <c:v>823.59999999999695</c:v>
                </c:pt>
                <c:pt idx="73">
                  <c:v>823.64999999999702</c:v>
                </c:pt>
                <c:pt idx="74">
                  <c:v>823.69999999999698</c:v>
                </c:pt>
                <c:pt idx="75">
                  <c:v>823.74999999999704</c:v>
                </c:pt>
                <c:pt idx="76">
                  <c:v>823.799999999997</c:v>
                </c:pt>
                <c:pt idx="77">
                  <c:v>823.84999999999604</c:v>
                </c:pt>
                <c:pt idx="78">
                  <c:v>823.899999999996</c:v>
                </c:pt>
                <c:pt idx="79">
                  <c:v>823.94999999999595</c:v>
                </c:pt>
                <c:pt idx="80">
                  <c:v>823.99999999999602</c:v>
                </c:pt>
                <c:pt idx="81">
                  <c:v>824.04999999999598</c:v>
                </c:pt>
                <c:pt idx="82">
                  <c:v>824.09999999999604</c:v>
                </c:pt>
                <c:pt idx="83">
                  <c:v>824.149999999996</c:v>
                </c:pt>
                <c:pt idx="84">
                  <c:v>824.19999999999595</c:v>
                </c:pt>
                <c:pt idx="85">
                  <c:v>824.24999999999602</c:v>
                </c:pt>
                <c:pt idx="86">
                  <c:v>824.29999999999598</c:v>
                </c:pt>
                <c:pt idx="87">
                  <c:v>824.34999999999604</c:v>
                </c:pt>
                <c:pt idx="88">
                  <c:v>824.399999999996</c:v>
                </c:pt>
                <c:pt idx="89">
                  <c:v>824.44999999999595</c:v>
                </c:pt>
                <c:pt idx="90">
                  <c:v>824.49999999999602</c:v>
                </c:pt>
                <c:pt idx="91">
                  <c:v>824.54999999999598</c:v>
                </c:pt>
                <c:pt idx="92">
                  <c:v>824.59999999999604</c:v>
                </c:pt>
                <c:pt idx="93">
                  <c:v>824.649999999996</c:v>
                </c:pt>
                <c:pt idx="94">
                  <c:v>824.69999999999595</c:v>
                </c:pt>
                <c:pt idx="95">
                  <c:v>824.74999999999602</c:v>
                </c:pt>
                <c:pt idx="96">
                  <c:v>824.79999999999598</c:v>
                </c:pt>
                <c:pt idx="97">
                  <c:v>824.84999999999604</c:v>
                </c:pt>
                <c:pt idx="98">
                  <c:v>824.899999999996</c:v>
                </c:pt>
                <c:pt idx="99">
                  <c:v>824.94999999999504</c:v>
                </c:pt>
                <c:pt idx="100">
                  <c:v>824.999999999995</c:v>
                </c:pt>
                <c:pt idx="101">
                  <c:v>825.04999999999495</c:v>
                </c:pt>
                <c:pt idx="102">
                  <c:v>825.09999999999502</c:v>
                </c:pt>
                <c:pt idx="103">
                  <c:v>825.14999999999498</c:v>
                </c:pt>
                <c:pt idx="104">
                  <c:v>825.19999999999504</c:v>
                </c:pt>
                <c:pt idx="105">
                  <c:v>825.249999999995</c:v>
                </c:pt>
                <c:pt idx="106">
                  <c:v>825.29999999999495</c:v>
                </c:pt>
                <c:pt idx="107">
                  <c:v>825.34999999999502</c:v>
                </c:pt>
                <c:pt idx="108">
                  <c:v>825.39999999999498</c:v>
                </c:pt>
                <c:pt idx="109">
                  <c:v>825.44999999999504</c:v>
                </c:pt>
                <c:pt idx="110">
                  <c:v>825.499999999995</c:v>
                </c:pt>
                <c:pt idx="111">
                  <c:v>825.54999999999495</c:v>
                </c:pt>
                <c:pt idx="112">
                  <c:v>825.59999999999502</c:v>
                </c:pt>
                <c:pt idx="113">
                  <c:v>825.64999999999498</c:v>
                </c:pt>
                <c:pt idx="114">
                  <c:v>825.69999999999504</c:v>
                </c:pt>
                <c:pt idx="115">
                  <c:v>825.749999999995</c:v>
                </c:pt>
                <c:pt idx="116">
                  <c:v>825.79999999999495</c:v>
                </c:pt>
                <c:pt idx="117">
                  <c:v>825.84999999999502</c:v>
                </c:pt>
                <c:pt idx="118">
                  <c:v>825.89999999999498</c:v>
                </c:pt>
                <c:pt idx="119">
                  <c:v>825.94999999999504</c:v>
                </c:pt>
                <c:pt idx="120">
                  <c:v>825.999999999995</c:v>
                </c:pt>
                <c:pt idx="121">
                  <c:v>826.04999999999404</c:v>
                </c:pt>
                <c:pt idx="122">
                  <c:v>826.099999999994</c:v>
                </c:pt>
                <c:pt idx="123">
                  <c:v>826.14999999999395</c:v>
                </c:pt>
                <c:pt idx="124">
                  <c:v>826.19999999999402</c:v>
                </c:pt>
                <c:pt idx="125">
                  <c:v>826.24999999999397</c:v>
                </c:pt>
                <c:pt idx="126">
                  <c:v>826.29999999999404</c:v>
                </c:pt>
                <c:pt idx="127">
                  <c:v>826.349999999994</c:v>
                </c:pt>
                <c:pt idx="128">
                  <c:v>826.39999999999395</c:v>
                </c:pt>
                <c:pt idx="129">
                  <c:v>826.44999999999402</c:v>
                </c:pt>
                <c:pt idx="130">
                  <c:v>826.49999999999397</c:v>
                </c:pt>
                <c:pt idx="131">
                  <c:v>826.54999999999404</c:v>
                </c:pt>
                <c:pt idx="132">
                  <c:v>826.599999999994</c:v>
                </c:pt>
                <c:pt idx="133">
                  <c:v>826.64999999999395</c:v>
                </c:pt>
                <c:pt idx="134">
                  <c:v>826.69999999999402</c:v>
                </c:pt>
                <c:pt idx="135">
                  <c:v>826.74999999999397</c:v>
                </c:pt>
                <c:pt idx="136">
                  <c:v>826.79999999999404</c:v>
                </c:pt>
                <c:pt idx="137">
                  <c:v>826.849999999994</c:v>
                </c:pt>
                <c:pt idx="138">
                  <c:v>826.89999999999395</c:v>
                </c:pt>
                <c:pt idx="139">
                  <c:v>826.94999999999402</c:v>
                </c:pt>
                <c:pt idx="140">
                  <c:v>826.99999999999397</c:v>
                </c:pt>
                <c:pt idx="141">
                  <c:v>827.04999999999404</c:v>
                </c:pt>
                <c:pt idx="142">
                  <c:v>827.099999999994</c:v>
                </c:pt>
                <c:pt idx="143">
                  <c:v>827.14999999999304</c:v>
                </c:pt>
                <c:pt idx="144">
                  <c:v>827.199999999993</c:v>
                </c:pt>
                <c:pt idx="145">
                  <c:v>827.24999999999295</c:v>
                </c:pt>
                <c:pt idx="146">
                  <c:v>827.29999999999302</c:v>
                </c:pt>
                <c:pt idx="147">
                  <c:v>827.34999999999297</c:v>
                </c:pt>
                <c:pt idx="148">
                  <c:v>827.39999999999304</c:v>
                </c:pt>
                <c:pt idx="149">
                  <c:v>827.449999999993</c:v>
                </c:pt>
                <c:pt idx="150">
                  <c:v>827.49999999999295</c:v>
                </c:pt>
                <c:pt idx="151">
                  <c:v>827.54999999999302</c:v>
                </c:pt>
                <c:pt idx="152">
                  <c:v>827.59999999999297</c:v>
                </c:pt>
                <c:pt idx="153">
                  <c:v>827.64999999999304</c:v>
                </c:pt>
                <c:pt idx="154">
                  <c:v>827.699999999993</c:v>
                </c:pt>
                <c:pt idx="155">
                  <c:v>827.74999999999295</c:v>
                </c:pt>
                <c:pt idx="156">
                  <c:v>827.79999999999302</c:v>
                </c:pt>
                <c:pt idx="157">
                  <c:v>827.84999999999297</c:v>
                </c:pt>
                <c:pt idx="158">
                  <c:v>827.89999999999304</c:v>
                </c:pt>
                <c:pt idx="159">
                  <c:v>827.949999999993</c:v>
                </c:pt>
                <c:pt idx="160">
                  <c:v>827.99999999999295</c:v>
                </c:pt>
                <c:pt idx="161">
                  <c:v>828.04999999999302</c:v>
                </c:pt>
                <c:pt idx="162">
                  <c:v>828.09999999999297</c:v>
                </c:pt>
                <c:pt idx="163">
                  <c:v>828.14999999999304</c:v>
                </c:pt>
                <c:pt idx="164">
                  <c:v>828.199999999993</c:v>
                </c:pt>
                <c:pt idx="165">
                  <c:v>828.24999999999204</c:v>
                </c:pt>
                <c:pt idx="166">
                  <c:v>828.299999999992</c:v>
                </c:pt>
                <c:pt idx="167">
                  <c:v>828.34999999999195</c:v>
                </c:pt>
                <c:pt idx="168">
                  <c:v>828.39999999999202</c:v>
                </c:pt>
                <c:pt idx="169">
                  <c:v>828.44999999999197</c:v>
                </c:pt>
                <c:pt idx="170">
                  <c:v>828.49999999999204</c:v>
                </c:pt>
                <c:pt idx="171">
                  <c:v>828.549999999992</c:v>
                </c:pt>
                <c:pt idx="172">
                  <c:v>828.59999999999195</c:v>
                </c:pt>
                <c:pt idx="173">
                  <c:v>828.64999999999202</c:v>
                </c:pt>
                <c:pt idx="174">
                  <c:v>828.69999999999197</c:v>
                </c:pt>
                <c:pt idx="175">
                  <c:v>828.74999999999204</c:v>
                </c:pt>
                <c:pt idx="176">
                  <c:v>828.799999999992</c:v>
                </c:pt>
                <c:pt idx="177">
                  <c:v>828.84999999999195</c:v>
                </c:pt>
                <c:pt idx="178">
                  <c:v>828.89999999999202</c:v>
                </c:pt>
                <c:pt idx="179">
                  <c:v>828.94999999999197</c:v>
                </c:pt>
                <c:pt idx="180">
                  <c:v>828.99999999999204</c:v>
                </c:pt>
                <c:pt idx="181">
                  <c:v>829.049999999992</c:v>
                </c:pt>
                <c:pt idx="182">
                  <c:v>829.09999999999195</c:v>
                </c:pt>
                <c:pt idx="183">
                  <c:v>829.14999999999202</c:v>
                </c:pt>
                <c:pt idx="184">
                  <c:v>829.19999999999197</c:v>
                </c:pt>
                <c:pt idx="185">
                  <c:v>829.24999999999204</c:v>
                </c:pt>
                <c:pt idx="186">
                  <c:v>829.299999999992</c:v>
                </c:pt>
                <c:pt idx="187">
                  <c:v>829.34999999999104</c:v>
                </c:pt>
                <c:pt idx="188">
                  <c:v>829.399999999991</c:v>
                </c:pt>
                <c:pt idx="189">
                  <c:v>829.44999999999095</c:v>
                </c:pt>
                <c:pt idx="190">
                  <c:v>829.49999999999102</c:v>
                </c:pt>
                <c:pt idx="191">
                  <c:v>829.54999999999097</c:v>
                </c:pt>
                <c:pt idx="192">
                  <c:v>829.59999999999104</c:v>
                </c:pt>
                <c:pt idx="193">
                  <c:v>829.649999999991</c:v>
                </c:pt>
                <c:pt idx="194">
                  <c:v>829.69999999999095</c:v>
                </c:pt>
                <c:pt idx="195">
                  <c:v>829.74999999999102</c:v>
                </c:pt>
                <c:pt idx="196">
                  <c:v>829.79999999999097</c:v>
                </c:pt>
                <c:pt idx="197">
                  <c:v>829.84999999999104</c:v>
                </c:pt>
                <c:pt idx="198">
                  <c:v>829.899999999991</c:v>
                </c:pt>
                <c:pt idx="199">
                  <c:v>829.94999999999095</c:v>
                </c:pt>
                <c:pt idx="200">
                  <c:v>829.99999999999102</c:v>
                </c:pt>
                <c:pt idx="201">
                  <c:v>830.04999999999097</c:v>
                </c:pt>
                <c:pt idx="202">
                  <c:v>830.09999999999104</c:v>
                </c:pt>
                <c:pt idx="203">
                  <c:v>830.149999999991</c:v>
                </c:pt>
                <c:pt idx="204">
                  <c:v>830.19999999999095</c:v>
                </c:pt>
                <c:pt idx="205">
                  <c:v>830.24999999999102</c:v>
                </c:pt>
                <c:pt idx="206">
                  <c:v>830.29999999999097</c:v>
                </c:pt>
                <c:pt idx="207">
                  <c:v>830.34999999999104</c:v>
                </c:pt>
                <c:pt idx="208">
                  <c:v>830.399999999991</c:v>
                </c:pt>
                <c:pt idx="209">
                  <c:v>830.44999999999004</c:v>
                </c:pt>
                <c:pt idx="210">
                  <c:v>830.49999999999</c:v>
                </c:pt>
                <c:pt idx="211">
                  <c:v>830.54999999998995</c:v>
                </c:pt>
                <c:pt idx="212">
                  <c:v>830.59999999999002</c:v>
                </c:pt>
                <c:pt idx="213">
                  <c:v>830.64999999998997</c:v>
                </c:pt>
                <c:pt idx="214">
                  <c:v>830.69999999999004</c:v>
                </c:pt>
                <c:pt idx="215">
                  <c:v>830.74999999999</c:v>
                </c:pt>
                <c:pt idx="216">
                  <c:v>830.79999999998995</c:v>
                </c:pt>
                <c:pt idx="217">
                  <c:v>830.84999999999002</c:v>
                </c:pt>
                <c:pt idx="218">
                  <c:v>830.89999999998997</c:v>
                </c:pt>
                <c:pt idx="219">
                  <c:v>830.94999999999004</c:v>
                </c:pt>
                <c:pt idx="220">
                  <c:v>830.99999999999</c:v>
                </c:pt>
                <c:pt idx="221">
                  <c:v>831.04999999998995</c:v>
                </c:pt>
                <c:pt idx="222">
                  <c:v>831.09999999999002</c:v>
                </c:pt>
                <c:pt idx="223">
                  <c:v>831.14999999998997</c:v>
                </c:pt>
                <c:pt idx="224">
                  <c:v>831.19999999999004</c:v>
                </c:pt>
                <c:pt idx="225">
                  <c:v>831.24999999999</c:v>
                </c:pt>
                <c:pt idx="226">
                  <c:v>831.29999999998995</c:v>
                </c:pt>
                <c:pt idx="227">
                  <c:v>831.34999999999002</c:v>
                </c:pt>
                <c:pt idx="228">
                  <c:v>831.39999999998997</c:v>
                </c:pt>
                <c:pt idx="229">
                  <c:v>831.44999999999004</c:v>
                </c:pt>
                <c:pt idx="230">
                  <c:v>831.49999999999</c:v>
                </c:pt>
                <c:pt idx="231">
                  <c:v>831.54999999998904</c:v>
                </c:pt>
                <c:pt idx="232">
                  <c:v>831.599999999989</c:v>
                </c:pt>
                <c:pt idx="233">
                  <c:v>831.64999999998895</c:v>
                </c:pt>
                <c:pt idx="234">
                  <c:v>831.69999999998902</c:v>
                </c:pt>
                <c:pt idx="235">
                  <c:v>831.74999999998897</c:v>
                </c:pt>
                <c:pt idx="236">
                  <c:v>831.79999999998904</c:v>
                </c:pt>
                <c:pt idx="237">
                  <c:v>831.849999999989</c:v>
                </c:pt>
                <c:pt idx="238">
                  <c:v>831.89999999998895</c:v>
                </c:pt>
                <c:pt idx="239">
                  <c:v>831.94999999998902</c:v>
                </c:pt>
                <c:pt idx="240">
                  <c:v>831.99999999998897</c:v>
                </c:pt>
                <c:pt idx="241">
                  <c:v>832.04999999998904</c:v>
                </c:pt>
                <c:pt idx="242">
                  <c:v>832.099999999989</c:v>
                </c:pt>
                <c:pt idx="243">
                  <c:v>832.14999999998895</c:v>
                </c:pt>
                <c:pt idx="244">
                  <c:v>832.19999999998902</c:v>
                </c:pt>
                <c:pt idx="245">
                  <c:v>832.24999999998897</c:v>
                </c:pt>
                <c:pt idx="246">
                  <c:v>832.29999999998904</c:v>
                </c:pt>
                <c:pt idx="247">
                  <c:v>832.349999999989</c:v>
                </c:pt>
                <c:pt idx="248">
                  <c:v>832.39999999998895</c:v>
                </c:pt>
                <c:pt idx="249">
                  <c:v>832.44999999998902</c:v>
                </c:pt>
                <c:pt idx="250">
                  <c:v>832.49999999998897</c:v>
                </c:pt>
                <c:pt idx="251">
                  <c:v>832.54999999998904</c:v>
                </c:pt>
                <c:pt idx="252">
                  <c:v>832.599999999989</c:v>
                </c:pt>
                <c:pt idx="253">
                  <c:v>832.64999999998804</c:v>
                </c:pt>
                <c:pt idx="254">
                  <c:v>832.69999999998799</c:v>
                </c:pt>
                <c:pt idx="255">
                  <c:v>832.74999999998795</c:v>
                </c:pt>
                <c:pt idx="256">
                  <c:v>832.79999999998802</c:v>
                </c:pt>
                <c:pt idx="257">
                  <c:v>832.84999999998797</c:v>
                </c:pt>
                <c:pt idx="258">
                  <c:v>832.89999999998804</c:v>
                </c:pt>
                <c:pt idx="259">
                  <c:v>832.94999999998799</c:v>
                </c:pt>
                <c:pt idx="260">
                  <c:v>832.99999999998795</c:v>
                </c:pt>
                <c:pt idx="261">
                  <c:v>833.04999999998802</c:v>
                </c:pt>
                <c:pt idx="262">
                  <c:v>833.09999999998797</c:v>
                </c:pt>
                <c:pt idx="263">
                  <c:v>833.14999999998804</c:v>
                </c:pt>
                <c:pt idx="264">
                  <c:v>833.19999999998799</c:v>
                </c:pt>
                <c:pt idx="265">
                  <c:v>833.24999999998795</c:v>
                </c:pt>
                <c:pt idx="266">
                  <c:v>833.29999999998802</c:v>
                </c:pt>
                <c:pt idx="267">
                  <c:v>833.34999999998797</c:v>
                </c:pt>
                <c:pt idx="268">
                  <c:v>833.39999999998804</c:v>
                </c:pt>
                <c:pt idx="269">
                  <c:v>833.44999999998799</c:v>
                </c:pt>
                <c:pt idx="270">
                  <c:v>833.49999999998795</c:v>
                </c:pt>
                <c:pt idx="271">
                  <c:v>833.54999999998802</c:v>
                </c:pt>
                <c:pt idx="272">
                  <c:v>833.59999999998797</c:v>
                </c:pt>
                <c:pt idx="273">
                  <c:v>833.64999999998804</c:v>
                </c:pt>
                <c:pt idx="274">
                  <c:v>833.69999999998799</c:v>
                </c:pt>
                <c:pt idx="275">
                  <c:v>833.74999999998704</c:v>
                </c:pt>
                <c:pt idx="276">
                  <c:v>833.79999999998699</c:v>
                </c:pt>
                <c:pt idx="277">
                  <c:v>833.84999999998695</c:v>
                </c:pt>
                <c:pt idx="278">
                  <c:v>833.89999999998702</c:v>
                </c:pt>
                <c:pt idx="279">
                  <c:v>833.94999999998697</c:v>
                </c:pt>
                <c:pt idx="280">
                  <c:v>833.99999999998704</c:v>
                </c:pt>
                <c:pt idx="281">
                  <c:v>834.04999999998699</c:v>
                </c:pt>
                <c:pt idx="282">
                  <c:v>834.09999999998695</c:v>
                </c:pt>
                <c:pt idx="283">
                  <c:v>834.14999999998702</c:v>
                </c:pt>
                <c:pt idx="284">
                  <c:v>834.19999999998697</c:v>
                </c:pt>
                <c:pt idx="285">
                  <c:v>834.24999999998704</c:v>
                </c:pt>
                <c:pt idx="286">
                  <c:v>834.29999999998699</c:v>
                </c:pt>
                <c:pt idx="287">
                  <c:v>834.34999999998695</c:v>
                </c:pt>
                <c:pt idx="288">
                  <c:v>834.39999999998702</c:v>
                </c:pt>
                <c:pt idx="289">
                  <c:v>834.44999999998697</c:v>
                </c:pt>
                <c:pt idx="290">
                  <c:v>834.49999999998704</c:v>
                </c:pt>
                <c:pt idx="291">
                  <c:v>834.54999999998699</c:v>
                </c:pt>
                <c:pt idx="292">
                  <c:v>834.59999999998695</c:v>
                </c:pt>
                <c:pt idx="293">
                  <c:v>834.64999999998702</c:v>
                </c:pt>
                <c:pt idx="294">
                  <c:v>834.69999999998697</c:v>
                </c:pt>
                <c:pt idx="295">
                  <c:v>834.74999999998704</c:v>
                </c:pt>
                <c:pt idx="296">
                  <c:v>834.79999999998699</c:v>
                </c:pt>
                <c:pt idx="297">
                  <c:v>834.84999999998604</c:v>
                </c:pt>
                <c:pt idx="298">
                  <c:v>834.89999999998599</c:v>
                </c:pt>
                <c:pt idx="299">
                  <c:v>834.94999999998595</c:v>
                </c:pt>
                <c:pt idx="300">
                  <c:v>834.99999999998602</c:v>
                </c:pt>
                <c:pt idx="301">
                  <c:v>835.04999999998597</c:v>
                </c:pt>
                <c:pt idx="302">
                  <c:v>835.09999999998604</c:v>
                </c:pt>
                <c:pt idx="303">
                  <c:v>835.14999999998599</c:v>
                </c:pt>
                <c:pt idx="304">
                  <c:v>835.19999999998595</c:v>
                </c:pt>
                <c:pt idx="305">
                  <c:v>835.24999999998602</c:v>
                </c:pt>
                <c:pt idx="306">
                  <c:v>835.29999999998597</c:v>
                </c:pt>
                <c:pt idx="307">
                  <c:v>835.34999999998604</c:v>
                </c:pt>
                <c:pt idx="308">
                  <c:v>835.39999999998599</c:v>
                </c:pt>
                <c:pt idx="309">
                  <c:v>835.44999999998595</c:v>
                </c:pt>
                <c:pt idx="310">
                  <c:v>835.49999999998602</c:v>
                </c:pt>
                <c:pt idx="311">
                  <c:v>835.54999999998597</c:v>
                </c:pt>
                <c:pt idx="312">
                  <c:v>835.59999999998604</c:v>
                </c:pt>
                <c:pt idx="313">
                  <c:v>835.64999999998599</c:v>
                </c:pt>
                <c:pt idx="314">
                  <c:v>835.69999999998595</c:v>
                </c:pt>
                <c:pt idx="315">
                  <c:v>835.74999999998602</c:v>
                </c:pt>
                <c:pt idx="316">
                  <c:v>835.79999999998597</c:v>
                </c:pt>
                <c:pt idx="317">
                  <c:v>835.84999999998604</c:v>
                </c:pt>
                <c:pt idx="318">
                  <c:v>835.89999999998599</c:v>
                </c:pt>
                <c:pt idx="319">
                  <c:v>835.94999999998504</c:v>
                </c:pt>
                <c:pt idx="320">
                  <c:v>835.99999999998499</c:v>
                </c:pt>
                <c:pt idx="321">
                  <c:v>836.04999999998495</c:v>
                </c:pt>
                <c:pt idx="322">
                  <c:v>836.09999999998502</c:v>
                </c:pt>
                <c:pt idx="323">
                  <c:v>836.14999999998497</c:v>
                </c:pt>
                <c:pt idx="324">
                  <c:v>836.19999999998504</c:v>
                </c:pt>
                <c:pt idx="325">
                  <c:v>836.24999999998499</c:v>
                </c:pt>
                <c:pt idx="326">
                  <c:v>836.29999999998495</c:v>
                </c:pt>
                <c:pt idx="327">
                  <c:v>836.34999999998502</c:v>
                </c:pt>
                <c:pt idx="328">
                  <c:v>836.39999999998497</c:v>
                </c:pt>
                <c:pt idx="329">
                  <c:v>836.44999999998504</c:v>
                </c:pt>
                <c:pt idx="330">
                  <c:v>836.49999999998499</c:v>
                </c:pt>
                <c:pt idx="331">
                  <c:v>836.54999999998495</c:v>
                </c:pt>
                <c:pt idx="332">
                  <c:v>836.59999999998502</c:v>
                </c:pt>
                <c:pt idx="333">
                  <c:v>836.64999999998497</c:v>
                </c:pt>
                <c:pt idx="334">
                  <c:v>836.69999999998504</c:v>
                </c:pt>
                <c:pt idx="335">
                  <c:v>836.74999999998499</c:v>
                </c:pt>
                <c:pt idx="336">
                  <c:v>836.79999999998495</c:v>
                </c:pt>
                <c:pt idx="337">
                  <c:v>836.84999999998502</c:v>
                </c:pt>
                <c:pt idx="338">
                  <c:v>836.89999999998497</c:v>
                </c:pt>
                <c:pt idx="339">
                  <c:v>836.94999999998504</c:v>
                </c:pt>
                <c:pt idx="340">
                  <c:v>836.99999999998499</c:v>
                </c:pt>
                <c:pt idx="341">
                  <c:v>837.04999999998404</c:v>
                </c:pt>
                <c:pt idx="342">
                  <c:v>837.09999999998399</c:v>
                </c:pt>
                <c:pt idx="343">
                  <c:v>837.14999999998395</c:v>
                </c:pt>
                <c:pt idx="344">
                  <c:v>837.19999999998402</c:v>
                </c:pt>
                <c:pt idx="345">
                  <c:v>837.24999999998397</c:v>
                </c:pt>
                <c:pt idx="346">
                  <c:v>837.29999999998404</c:v>
                </c:pt>
                <c:pt idx="347">
                  <c:v>837.34999999998399</c:v>
                </c:pt>
                <c:pt idx="348">
                  <c:v>837.39999999998395</c:v>
                </c:pt>
                <c:pt idx="349">
                  <c:v>837.44999999998402</c:v>
                </c:pt>
                <c:pt idx="350">
                  <c:v>837.49999999998397</c:v>
                </c:pt>
                <c:pt idx="351">
                  <c:v>837.54999999998404</c:v>
                </c:pt>
                <c:pt idx="352">
                  <c:v>837.59999999998399</c:v>
                </c:pt>
                <c:pt idx="353">
                  <c:v>837.64999999998395</c:v>
                </c:pt>
                <c:pt idx="354">
                  <c:v>837.69999999998402</c:v>
                </c:pt>
                <c:pt idx="355">
                  <c:v>837.74999999998397</c:v>
                </c:pt>
                <c:pt idx="356">
                  <c:v>837.79999999998404</c:v>
                </c:pt>
                <c:pt idx="357">
                  <c:v>837.84999999998399</c:v>
                </c:pt>
                <c:pt idx="358">
                  <c:v>837.89999999998395</c:v>
                </c:pt>
                <c:pt idx="359">
                  <c:v>837.94999999998402</c:v>
                </c:pt>
                <c:pt idx="360">
                  <c:v>837.99999999998397</c:v>
                </c:pt>
                <c:pt idx="361">
                  <c:v>838.04999999998404</c:v>
                </c:pt>
                <c:pt idx="362">
                  <c:v>838.09999999998399</c:v>
                </c:pt>
                <c:pt idx="363">
                  <c:v>838.14999999998304</c:v>
                </c:pt>
                <c:pt idx="364">
                  <c:v>838.19999999998299</c:v>
                </c:pt>
                <c:pt idx="365">
                  <c:v>838.24999999998295</c:v>
                </c:pt>
                <c:pt idx="366">
                  <c:v>838.29999999998302</c:v>
                </c:pt>
                <c:pt idx="367">
                  <c:v>838.34999999998297</c:v>
                </c:pt>
                <c:pt idx="368">
                  <c:v>838.39999999998304</c:v>
                </c:pt>
                <c:pt idx="369">
                  <c:v>838.44999999998299</c:v>
                </c:pt>
                <c:pt idx="370">
                  <c:v>838.49999999998295</c:v>
                </c:pt>
                <c:pt idx="371">
                  <c:v>838.54999999998302</c:v>
                </c:pt>
                <c:pt idx="372">
                  <c:v>838.59999999998297</c:v>
                </c:pt>
                <c:pt idx="373">
                  <c:v>838.64999999998304</c:v>
                </c:pt>
                <c:pt idx="374">
                  <c:v>838.69999999998299</c:v>
                </c:pt>
                <c:pt idx="375">
                  <c:v>838.74999999998295</c:v>
                </c:pt>
                <c:pt idx="376">
                  <c:v>838.79999999998302</c:v>
                </c:pt>
                <c:pt idx="377">
                  <c:v>838.84999999998297</c:v>
                </c:pt>
                <c:pt idx="378">
                  <c:v>838.89999999998304</c:v>
                </c:pt>
                <c:pt idx="379">
                  <c:v>838.94999999998299</c:v>
                </c:pt>
                <c:pt idx="380">
                  <c:v>838.99999999998295</c:v>
                </c:pt>
                <c:pt idx="381">
                  <c:v>839.04999999998302</c:v>
                </c:pt>
                <c:pt idx="382">
                  <c:v>839.09999999998297</c:v>
                </c:pt>
                <c:pt idx="383">
                  <c:v>839.14999999998304</c:v>
                </c:pt>
                <c:pt idx="384">
                  <c:v>839.19999999998299</c:v>
                </c:pt>
                <c:pt idx="385">
                  <c:v>839.24999999998204</c:v>
                </c:pt>
                <c:pt idx="386">
                  <c:v>839.29999999998199</c:v>
                </c:pt>
                <c:pt idx="387">
                  <c:v>839.34999999998195</c:v>
                </c:pt>
                <c:pt idx="388">
                  <c:v>839.39999999998201</c:v>
                </c:pt>
                <c:pt idx="389">
                  <c:v>839.44999999998197</c:v>
                </c:pt>
                <c:pt idx="390">
                  <c:v>839.49999999998204</c:v>
                </c:pt>
                <c:pt idx="391">
                  <c:v>839.54999999998199</c:v>
                </c:pt>
                <c:pt idx="392">
                  <c:v>839.59999999998195</c:v>
                </c:pt>
                <c:pt idx="393">
                  <c:v>839.64999999998201</c:v>
                </c:pt>
                <c:pt idx="394">
                  <c:v>839.69999999998197</c:v>
                </c:pt>
                <c:pt idx="395">
                  <c:v>839.74999999998204</c:v>
                </c:pt>
                <c:pt idx="396">
                  <c:v>839.79999999998199</c:v>
                </c:pt>
                <c:pt idx="397">
                  <c:v>839.84999999998195</c:v>
                </c:pt>
                <c:pt idx="398">
                  <c:v>839.89999999998201</c:v>
                </c:pt>
                <c:pt idx="399">
                  <c:v>839.94999999998197</c:v>
                </c:pt>
                <c:pt idx="400">
                  <c:v>839.99999999998204</c:v>
                </c:pt>
                <c:pt idx="401">
                  <c:v>840.04999999998199</c:v>
                </c:pt>
                <c:pt idx="402">
                  <c:v>840.09999999998195</c:v>
                </c:pt>
                <c:pt idx="403">
                  <c:v>840.14999999998201</c:v>
                </c:pt>
                <c:pt idx="404">
                  <c:v>840.19999999998197</c:v>
                </c:pt>
                <c:pt idx="405">
                  <c:v>840.24999999998204</c:v>
                </c:pt>
                <c:pt idx="406">
                  <c:v>840.29999999998199</c:v>
                </c:pt>
                <c:pt idx="407">
                  <c:v>840.34999999998104</c:v>
                </c:pt>
                <c:pt idx="408">
                  <c:v>840.39999999998099</c:v>
                </c:pt>
                <c:pt idx="409">
                  <c:v>840.44999999998095</c:v>
                </c:pt>
                <c:pt idx="410">
                  <c:v>840.49999999998101</c:v>
                </c:pt>
                <c:pt idx="411">
                  <c:v>840.54999999998097</c:v>
                </c:pt>
                <c:pt idx="412">
                  <c:v>840.59999999998104</c:v>
                </c:pt>
                <c:pt idx="413">
                  <c:v>840.64999999998099</c:v>
                </c:pt>
                <c:pt idx="414">
                  <c:v>840.69999999998095</c:v>
                </c:pt>
                <c:pt idx="415">
                  <c:v>840.74999999998101</c:v>
                </c:pt>
                <c:pt idx="416">
                  <c:v>840.79999999998097</c:v>
                </c:pt>
                <c:pt idx="417">
                  <c:v>840.84999999998104</c:v>
                </c:pt>
                <c:pt idx="418">
                  <c:v>840.89999999998099</c:v>
                </c:pt>
                <c:pt idx="419">
                  <c:v>840.94999999998095</c:v>
                </c:pt>
                <c:pt idx="420">
                  <c:v>840.99999999998101</c:v>
                </c:pt>
                <c:pt idx="421">
                  <c:v>841.04999999998097</c:v>
                </c:pt>
                <c:pt idx="422">
                  <c:v>841.09999999998104</c:v>
                </c:pt>
                <c:pt idx="423">
                  <c:v>841.14999999998099</c:v>
                </c:pt>
                <c:pt idx="424">
                  <c:v>841.19999999998095</c:v>
                </c:pt>
                <c:pt idx="425">
                  <c:v>841.24999999998101</c:v>
                </c:pt>
                <c:pt idx="426">
                  <c:v>841.29999999998097</c:v>
                </c:pt>
                <c:pt idx="427">
                  <c:v>841.34999999998104</c:v>
                </c:pt>
                <c:pt idx="428">
                  <c:v>841.39999999998099</c:v>
                </c:pt>
                <c:pt idx="429">
                  <c:v>841.44999999998004</c:v>
                </c:pt>
                <c:pt idx="430">
                  <c:v>841.49999999997999</c:v>
                </c:pt>
                <c:pt idx="431">
                  <c:v>841.54999999997995</c:v>
                </c:pt>
                <c:pt idx="432">
                  <c:v>841.59999999998001</c:v>
                </c:pt>
                <c:pt idx="433">
                  <c:v>841.64999999997997</c:v>
                </c:pt>
                <c:pt idx="434">
                  <c:v>841.69999999998004</c:v>
                </c:pt>
                <c:pt idx="435">
                  <c:v>841.74999999997999</c:v>
                </c:pt>
                <c:pt idx="436">
                  <c:v>841.79999999997995</c:v>
                </c:pt>
                <c:pt idx="437">
                  <c:v>841.84999999998001</c:v>
                </c:pt>
                <c:pt idx="438">
                  <c:v>841.89999999997997</c:v>
                </c:pt>
                <c:pt idx="439">
                  <c:v>841.94999999998004</c:v>
                </c:pt>
                <c:pt idx="440">
                  <c:v>841.99999999997999</c:v>
                </c:pt>
                <c:pt idx="441">
                  <c:v>842.04999999997995</c:v>
                </c:pt>
                <c:pt idx="442">
                  <c:v>842.09999999998001</c:v>
                </c:pt>
                <c:pt idx="443">
                  <c:v>842.14999999997997</c:v>
                </c:pt>
                <c:pt idx="444">
                  <c:v>842.19999999998004</c:v>
                </c:pt>
                <c:pt idx="445">
                  <c:v>842.24999999997999</c:v>
                </c:pt>
                <c:pt idx="446">
                  <c:v>842.29999999997995</c:v>
                </c:pt>
                <c:pt idx="447">
                  <c:v>842.34999999998001</c:v>
                </c:pt>
                <c:pt idx="448">
                  <c:v>842.39999999997997</c:v>
                </c:pt>
                <c:pt idx="449">
                  <c:v>842.44999999998004</c:v>
                </c:pt>
                <c:pt idx="450">
                  <c:v>842.49999999997999</c:v>
                </c:pt>
                <c:pt idx="451">
                  <c:v>842.54999999997904</c:v>
                </c:pt>
                <c:pt idx="452">
                  <c:v>842.59999999997899</c:v>
                </c:pt>
                <c:pt idx="453">
                  <c:v>842.64999999997895</c:v>
                </c:pt>
                <c:pt idx="454">
                  <c:v>842.69999999997901</c:v>
                </c:pt>
                <c:pt idx="455">
                  <c:v>842.74999999997897</c:v>
                </c:pt>
                <c:pt idx="456">
                  <c:v>842.79999999997904</c:v>
                </c:pt>
                <c:pt idx="457">
                  <c:v>842.84999999997899</c:v>
                </c:pt>
                <c:pt idx="458">
                  <c:v>842.89999999997895</c:v>
                </c:pt>
                <c:pt idx="459">
                  <c:v>842.94999999997901</c:v>
                </c:pt>
                <c:pt idx="460">
                  <c:v>842.99999999997897</c:v>
                </c:pt>
                <c:pt idx="461">
                  <c:v>843.04999999997904</c:v>
                </c:pt>
                <c:pt idx="462">
                  <c:v>843.09999999997899</c:v>
                </c:pt>
                <c:pt idx="463">
                  <c:v>843.14999999997895</c:v>
                </c:pt>
                <c:pt idx="464">
                  <c:v>843.19999999997901</c:v>
                </c:pt>
                <c:pt idx="465">
                  <c:v>843.24999999997897</c:v>
                </c:pt>
                <c:pt idx="466">
                  <c:v>843.29999999997904</c:v>
                </c:pt>
                <c:pt idx="467">
                  <c:v>843.34999999997899</c:v>
                </c:pt>
                <c:pt idx="468">
                  <c:v>843.39999999997895</c:v>
                </c:pt>
                <c:pt idx="469">
                  <c:v>843.44999999997901</c:v>
                </c:pt>
                <c:pt idx="470">
                  <c:v>843.49999999997897</c:v>
                </c:pt>
                <c:pt idx="471">
                  <c:v>843.54999999997904</c:v>
                </c:pt>
                <c:pt idx="472">
                  <c:v>843.59999999997899</c:v>
                </c:pt>
                <c:pt idx="473">
                  <c:v>843.64999999997804</c:v>
                </c:pt>
                <c:pt idx="474">
                  <c:v>843.69999999997799</c:v>
                </c:pt>
                <c:pt idx="475">
                  <c:v>843.74999999997794</c:v>
                </c:pt>
                <c:pt idx="476">
                  <c:v>843.79999999997801</c:v>
                </c:pt>
                <c:pt idx="477">
                  <c:v>843.84999999997797</c:v>
                </c:pt>
                <c:pt idx="478">
                  <c:v>843.89999999997804</c:v>
                </c:pt>
                <c:pt idx="479">
                  <c:v>843.94999999997799</c:v>
                </c:pt>
                <c:pt idx="480">
                  <c:v>843.99999999997794</c:v>
                </c:pt>
                <c:pt idx="481">
                  <c:v>844.04999999997801</c:v>
                </c:pt>
                <c:pt idx="482">
                  <c:v>844.09999999997797</c:v>
                </c:pt>
                <c:pt idx="483">
                  <c:v>844.14999999997804</c:v>
                </c:pt>
                <c:pt idx="484">
                  <c:v>844.19999999997799</c:v>
                </c:pt>
                <c:pt idx="485">
                  <c:v>844.24999999997794</c:v>
                </c:pt>
                <c:pt idx="486">
                  <c:v>844.29999999997801</c:v>
                </c:pt>
                <c:pt idx="487">
                  <c:v>844.34999999997797</c:v>
                </c:pt>
                <c:pt idx="488">
                  <c:v>844.39999999997804</c:v>
                </c:pt>
                <c:pt idx="489">
                  <c:v>844.44999999997799</c:v>
                </c:pt>
                <c:pt idx="490">
                  <c:v>844.49999999997794</c:v>
                </c:pt>
                <c:pt idx="491">
                  <c:v>844.54999999997801</c:v>
                </c:pt>
                <c:pt idx="492">
                  <c:v>844.59999999997797</c:v>
                </c:pt>
                <c:pt idx="493">
                  <c:v>844.64999999997804</c:v>
                </c:pt>
                <c:pt idx="494">
                  <c:v>844.69999999997799</c:v>
                </c:pt>
                <c:pt idx="495">
                  <c:v>844.74999999997704</c:v>
                </c:pt>
                <c:pt idx="496">
                  <c:v>844.79999999997699</c:v>
                </c:pt>
                <c:pt idx="497">
                  <c:v>844.84999999997694</c:v>
                </c:pt>
                <c:pt idx="498">
                  <c:v>844.89999999997701</c:v>
                </c:pt>
                <c:pt idx="499">
                  <c:v>844.94999999997697</c:v>
                </c:pt>
                <c:pt idx="500">
                  <c:v>844.99999999997704</c:v>
                </c:pt>
                <c:pt idx="501">
                  <c:v>845.04999999997699</c:v>
                </c:pt>
                <c:pt idx="502">
                  <c:v>845.09999999997694</c:v>
                </c:pt>
                <c:pt idx="503">
                  <c:v>845.14999999997701</c:v>
                </c:pt>
                <c:pt idx="504">
                  <c:v>845.19999999997697</c:v>
                </c:pt>
                <c:pt idx="505">
                  <c:v>845.24999999997704</c:v>
                </c:pt>
                <c:pt idx="506">
                  <c:v>845.29999999997699</c:v>
                </c:pt>
                <c:pt idx="507">
                  <c:v>845.34999999997694</c:v>
                </c:pt>
                <c:pt idx="508">
                  <c:v>845.39999999997701</c:v>
                </c:pt>
                <c:pt idx="509">
                  <c:v>845.44999999997697</c:v>
                </c:pt>
                <c:pt idx="510">
                  <c:v>845.49999999997704</c:v>
                </c:pt>
                <c:pt idx="511">
                  <c:v>845.54999999997699</c:v>
                </c:pt>
                <c:pt idx="512">
                  <c:v>845.59999999997694</c:v>
                </c:pt>
                <c:pt idx="513">
                  <c:v>845.64999999997701</c:v>
                </c:pt>
                <c:pt idx="514">
                  <c:v>845.69999999997697</c:v>
                </c:pt>
                <c:pt idx="515">
                  <c:v>845.74999999997704</c:v>
                </c:pt>
                <c:pt idx="516">
                  <c:v>845.79999999997699</c:v>
                </c:pt>
                <c:pt idx="517">
                  <c:v>845.84999999997603</c:v>
                </c:pt>
                <c:pt idx="518">
                  <c:v>845.89999999997599</c:v>
                </c:pt>
                <c:pt idx="519">
                  <c:v>845.94999999997594</c:v>
                </c:pt>
                <c:pt idx="520">
                  <c:v>845.99999999997601</c:v>
                </c:pt>
                <c:pt idx="521">
                  <c:v>846.04999999997597</c:v>
                </c:pt>
                <c:pt idx="522">
                  <c:v>846.09999999997603</c:v>
                </c:pt>
                <c:pt idx="523">
                  <c:v>846.14999999997599</c:v>
                </c:pt>
                <c:pt idx="524">
                  <c:v>846.19999999997594</c:v>
                </c:pt>
                <c:pt idx="525">
                  <c:v>846.24999999997601</c:v>
                </c:pt>
                <c:pt idx="526">
                  <c:v>846.29999999997597</c:v>
                </c:pt>
                <c:pt idx="527">
                  <c:v>846.34999999997603</c:v>
                </c:pt>
                <c:pt idx="528">
                  <c:v>846.39999999997599</c:v>
                </c:pt>
                <c:pt idx="529">
                  <c:v>846.44999999997594</c:v>
                </c:pt>
                <c:pt idx="530">
                  <c:v>846.49999999997601</c:v>
                </c:pt>
                <c:pt idx="531">
                  <c:v>846.54999999997597</c:v>
                </c:pt>
                <c:pt idx="532">
                  <c:v>846.59999999997603</c:v>
                </c:pt>
                <c:pt idx="533">
                  <c:v>846.64999999997599</c:v>
                </c:pt>
                <c:pt idx="534">
                  <c:v>846.69999999997594</c:v>
                </c:pt>
                <c:pt idx="535">
                  <c:v>846.74999999997601</c:v>
                </c:pt>
                <c:pt idx="536">
                  <c:v>846.79999999997597</c:v>
                </c:pt>
                <c:pt idx="537">
                  <c:v>846.84999999997603</c:v>
                </c:pt>
                <c:pt idx="538">
                  <c:v>846.89999999997599</c:v>
                </c:pt>
                <c:pt idx="539">
                  <c:v>846.94999999997503</c:v>
                </c:pt>
                <c:pt idx="540">
                  <c:v>846.99999999997499</c:v>
                </c:pt>
                <c:pt idx="541">
                  <c:v>847.04999999997494</c:v>
                </c:pt>
                <c:pt idx="542">
                  <c:v>847.09999999997501</c:v>
                </c:pt>
                <c:pt idx="543">
                  <c:v>847.14999999997497</c:v>
                </c:pt>
                <c:pt idx="544">
                  <c:v>847.19999999997503</c:v>
                </c:pt>
                <c:pt idx="545">
                  <c:v>847.24999999997499</c:v>
                </c:pt>
                <c:pt idx="546">
                  <c:v>847.29999999997494</c:v>
                </c:pt>
                <c:pt idx="547">
                  <c:v>847.34999999997501</c:v>
                </c:pt>
                <c:pt idx="548">
                  <c:v>847.39999999997497</c:v>
                </c:pt>
                <c:pt idx="549">
                  <c:v>847.44999999997503</c:v>
                </c:pt>
                <c:pt idx="550">
                  <c:v>847.49999999997499</c:v>
                </c:pt>
                <c:pt idx="551">
                  <c:v>847.54999999997494</c:v>
                </c:pt>
                <c:pt idx="552">
                  <c:v>847.59999999997501</c:v>
                </c:pt>
                <c:pt idx="553">
                  <c:v>847.64999999997497</c:v>
                </c:pt>
                <c:pt idx="554">
                  <c:v>847.69999999997503</c:v>
                </c:pt>
                <c:pt idx="555">
                  <c:v>847.74999999997499</c:v>
                </c:pt>
                <c:pt idx="556">
                  <c:v>847.79999999997494</c:v>
                </c:pt>
                <c:pt idx="557">
                  <c:v>847.84999999997501</c:v>
                </c:pt>
                <c:pt idx="558">
                  <c:v>847.89999999997497</c:v>
                </c:pt>
                <c:pt idx="559">
                  <c:v>847.94999999997503</c:v>
                </c:pt>
                <c:pt idx="560">
                  <c:v>847.99999999997499</c:v>
                </c:pt>
                <c:pt idx="561">
                  <c:v>848.04999999997403</c:v>
                </c:pt>
                <c:pt idx="562">
                  <c:v>848.09999999997399</c:v>
                </c:pt>
                <c:pt idx="563">
                  <c:v>848.14999999997406</c:v>
                </c:pt>
                <c:pt idx="564">
                  <c:v>848.19999999997401</c:v>
                </c:pt>
                <c:pt idx="565">
                  <c:v>848.24999999997397</c:v>
                </c:pt>
                <c:pt idx="566">
                  <c:v>848.29999999997403</c:v>
                </c:pt>
                <c:pt idx="567">
                  <c:v>848.34999999997399</c:v>
                </c:pt>
                <c:pt idx="568">
                  <c:v>848.39999999997406</c:v>
                </c:pt>
                <c:pt idx="569">
                  <c:v>848.44999999997401</c:v>
                </c:pt>
                <c:pt idx="570">
                  <c:v>848.49999999997397</c:v>
                </c:pt>
                <c:pt idx="571">
                  <c:v>848.54999999997403</c:v>
                </c:pt>
                <c:pt idx="572">
                  <c:v>848.59999999997399</c:v>
                </c:pt>
                <c:pt idx="573">
                  <c:v>848.64999999997406</c:v>
                </c:pt>
                <c:pt idx="574">
                  <c:v>848.69999999997401</c:v>
                </c:pt>
                <c:pt idx="575">
                  <c:v>848.74999999997397</c:v>
                </c:pt>
                <c:pt idx="576">
                  <c:v>848.79999999997403</c:v>
                </c:pt>
                <c:pt idx="577">
                  <c:v>848.84999999997399</c:v>
                </c:pt>
                <c:pt idx="578">
                  <c:v>848.89999999997406</c:v>
                </c:pt>
                <c:pt idx="579">
                  <c:v>848.94999999997401</c:v>
                </c:pt>
                <c:pt idx="580">
                  <c:v>848.99999999997397</c:v>
                </c:pt>
                <c:pt idx="581">
                  <c:v>849.04999999997403</c:v>
                </c:pt>
                <c:pt idx="582">
                  <c:v>849.09999999997399</c:v>
                </c:pt>
                <c:pt idx="583">
                  <c:v>849.14999999997303</c:v>
                </c:pt>
                <c:pt idx="584">
                  <c:v>849.19999999997299</c:v>
                </c:pt>
                <c:pt idx="585">
                  <c:v>849.24999999997306</c:v>
                </c:pt>
                <c:pt idx="586">
                  <c:v>849.29999999997301</c:v>
                </c:pt>
                <c:pt idx="587">
                  <c:v>849.34999999997297</c:v>
                </c:pt>
                <c:pt idx="588">
                  <c:v>849.39999999997303</c:v>
                </c:pt>
                <c:pt idx="589">
                  <c:v>849.44999999997299</c:v>
                </c:pt>
                <c:pt idx="590">
                  <c:v>849.49999999997306</c:v>
                </c:pt>
                <c:pt idx="591">
                  <c:v>849.54999999997301</c:v>
                </c:pt>
                <c:pt idx="592">
                  <c:v>849.59999999997297</c:v>
                </c:pt>
                <c:pt idx="593">
                  <c:v>849.64999999997303</c:v>
                </c:pt>
                <c:pt idx="594">
                  <c:v>849.69999999997299</c:v>
                </c:pt>
                <c:pt idx="595">
                  <c:v>849.74999999997306</c:v>
                </c:pt>
                <c:pt idx="596">
                  <c:v>849.79999999997301</c:v>
                </c:pt>
                <c:pt idx="597">
                  <c:v>849.84999999997297</c:v>
                </c:pt>
                <c:pt idx="598">
                  <c:v>849.89999999997303</c:v>
                </c:pt>
                <c:pt idx="599">
                  <c:v>849.94999999997299</c:v>
                </c:pt>
                <c:pt idx="600">
                  <c:v>849.99999999997306</c:v>
                </c:pt>
              </c:numCache>
            </c:numRef>
          </c:xVal>
          <c:yVal>
            <c:numRef>
              <c:f>Nitrogen!$B$12:$B$1113</c:f>
              <c:numCache>
                <c:formatCode>General</c:formatCode>
                <c:ptCount val="1102"/>
                <c:pt idx="0">
                  <c:v>191</c:v>
                </c:pt>
                <c:pt idx="1">
                  <c:v>211</c:v>
                </c:pt>
                <c:pt idx="2">
                  <c:v>221</c:v>
                </c:pt>
                <c:pt idx="3">
                  <c:v>237</c:v>
                </c:pt>
                <c:pt idx="4">
                  <c:v>211</c:v>
                </c:pt>
                <c:pt idx="5">
                  <c:v>224</c:v>
                </c:pt>
                <c:pt idx="6">
                  <c:v>226</c:v>
                </c:pt>
                <c:pt idx="7">
                  <c:v>226</c:v>
                </c:pt>
                <c:pt idx="8">
                  <c:v>212</c:v>
                </c:pt>
                <c:pt idx="9">
                  <c:v>238</c:v>
                </c:pt>
                <c:pt idx="10">
                  <c:v>225</c:v>
                </c:pt>
                <c:pt idx="11">
                  <c:v>224</c:v>
                </c:pt>
                <c:pt idx="12">
                  <c:v>244</c:v>
                </c:pt>
                <c:pt idx="13">
                  <c:v>215</c:v>
                </c:pt>
                <c:pt idx="14">
                  <c:v>202</c:v>
                </c:pt>
                <c:pt idx="15">
                  <c:v>232</c:v>
                </c:pt>
                <c:pt idx="16">
                  <c:v>242</c:v>
                </c:pt>
                <c:pt idx="17">
                  <c:v>219</c:v>
                </c:pt>
                <c:pt idx="18">
                  <c:v>236</c:v>
                </c:pt>
                <c:pt idx="19">
                  <c:v>235</c:v>
                </c:pt>
                <c:pt idx="20">
                  <c:v>224</c:v>
                </c:pt>
                <c:pt idx="21">
                  <c:v>214</c:v>
                </c:pt>
                <c:pt idx="22">
                  <c:v>211</c:v>
                </c:pt>
                <c:pt idx="23">
                  <c:v>237</c:v>
                </c:pt>
                <c:pt idx="24">
                  <c:v>238</c:v>
                </c:pt>
                <c:pt idx="25">
                  <c:v>254</c:v>
                </c:pt>
                <c:pt idx="26">
                  <c:v>225</c:v>
                </c:pt>
                <c:pt idx="27">
                  <c:v>234</c:v>
                </c:pt>
                <c:pt idx="28">
                  <c:v>226</c:v>
                </c:pt>
                <c:pt idx="29">
                  <c:v>241</c:v>
                </c:pt>
                <c:pt idx="30">
                  <c:v>222</c:v>
                </c:pt>
                <c:pt idx="31">
                  <c:v>233</c:v>
                </c:pt>
                <c:pt idx="32">
                  <c:v>220</c:v>
                </c:pt>
                <c:pt idx="33">
                  <c:v>213</c:v>
                </c:pt>
                <c:pt idx="34">
                  <c:v>217</c:v>
                </c:pt>
                <c:pt idx="35">
                  <c:v>226</c:v>
                </c:pt>
                <c:pt idx="36">
                  <c:v>249</c:v>
                </c:pt>
                <c:pt idx="37">
                  <c:v>210</c:v>
                </c:pt>
                <c:pt idx="38">
                  <c:v>217</c:v>
                </c:pt>
                <c:pt idx="39">
                  <c:v>229</c:v>
                </c:pt>
                <c:pt idx="40">
                  <c:v>249</c:v>
                </c:pt>
                <c:pt idx="41">
                  <c:v>210</c:v>
                </c:pt>
                <c:pt idx="42">
                  <c:v>216</c:v>
                </c:pt>
                <c:pt idx="43">
                  <c:v>215</c:v>
                </c:pt>
                <c:pt idx="44">
                  <c:v>218</c:v>
                </c:pt>
                <c:pt idx="45">
                  <c:v>213</c:v>
                </c:pt>
                <c:pt idx="46">
                  <c:v>209</c:v>
                </c:pt>
                <c:pt idx="47">
                  <c:v>241</c:v>
                </c:pt>
                <c:pt idx="48">
                  <c:v>231</c:v>
                </c:pt>
                <c:pt idx="49">
                  <c:v>223</c:v>
                </c:pt>
                <c:pt idx="50">
                  <c:v>217</c:v>
                </c:pt>
                <c:pt idx="51">
                  <c:v>233</c:v>
                </c:pt>
                <c:pt idx="52">
                  <c:v>239</c:v>
                </c:pt>
                <c:pt idx="53">
                  <c:v>257</c:v>
                </c:pt>
                <c:pt idx="54">
                  <c:v>257</c:v>
                </c:pt>
                <c:pt idx="55">
                  <c:v>204</c:v>
                </c:pt>
                <c:pt idx="56">
                  <c:v>227</c:v>
                </c:pt>
                <c:pt idx="57">
                  <c:v>235</c:v>
                </c:pt>
                <c:pt idx="58">
                  <c:v>214</c:v>
                </c:pt>
                <c:pt idx="59">
                  <c:v>215</c:v>
                </c:pt>
                <c:pt idx="60">
                  <c:v>216</c:v>
                </c:pt>
                <c:pt idx="61">
                  <c:v>239</c:v>
                </c:pt>
                <c:pt idx="62">
                  <c:v>195</c:v>
                </c:pt>
                <c:pt idx="63">
                  <c:v>233</c:v>
                </c:pt>
                <c:pt idx="64">
                  <c:v>239</c:v>
                </c:pt>
                <c:pt idx="65">
                  <c:v>228</c:v>
                </c:pt>
                <c:pt idx="66">
                  <c:v>227</c:v>
                </c:pt>
                <c:pt idx="67">
                  <c:v>245</c:v>
                </c:pt>
                <c:pt idx="68">
                  <c:v>211</c:v>
                </c:pt>
                <c:pt idx="69">
                  <c:v>230</c:v>
                </c:pt>
                <c:pt idx="70">
                  <c:v>233</c:v>
                </c:pt>
                <c:pt idx="71">
                  <c:v>221</c:v>
                </c:pt>
                <c:pt idx="72">
                  <c:v>241</c:v>
                </c:pt>
                <c:pt idx="73">
                  <c:v>235</c:v>
                </c:pt>
                <c:pt idx="74">
                  <c:v>231</c:v>
                </c:pt>
                <c:pt idx="75">
                  <c:v>241</c:v>
                </c:pt>
                <c:pt idx="76">
                  <c:v>214</c:v>
                </c:pt>
                <c:pt idx="77">
                  <c:v>254</c:v>
                </c:pt>
                <c:pt idx="78">
                  <c:v>229</c:v>
                </c:pt>
                <c:pt idx="79">
                  <c:v>216</c:v>
                </c:pt>
                <c:pt idx="80">
                  <c:v>220</c:v>
                </c:pt>
                <c:pt idx="81">
                  <c:v>238</c:v>
                </c:pt>
                <c:pt idx="82">
                  <c:v>215</c:v>
                </c:pt>
                <c:pt idx="83">
                  <c:v>245</c:v>
                </c:pt>
                <c:pt idx="84">
                  <c:v>253</c:v>
                </c:pt>
                <c:pt idx="85">
                  <c:v>195</c:v>
                </c:pt>
                <c:pt idx="86">
                  <c:v>245</c:v>
                </c:pt>
                <c:pt idx="87">
                  <c:v>228</c:v>
                </c:pt>
                <c:pt idx="88">
                  <c:v>245</c:v>
                </c:pt>
                <c:pt idx="89">
                  <c:v>202</c:v>
                </c:pt>
                <c:pt idx="90">
                  <c:v>251</c:v>
                </c:pt>
                <c:pt idx="91">
                  <c:v>208</c:v>
                </c:pt>
                <c:pt idx="92">
                  <c:v>259</c:v>
                </c:pt>
                <c:pt idx="93">
                  <c:v>215</c:v>
                </c:pt>
                <c:pt idx="94">
                  <c:v>242</c:v>
                </c:pt>
                <c:pt idx="95">
                  <c:v>208</c:v>
                </c:pt>
                <c:pt idx="96">
                  <c:v>221</c:v>
                </c:pt>
                <c:pt idx="97">
                  <c:v>196</c:v>
                </c:pt>
                <c:pt idx="98">
                  <c:v>236</c:v>
                </c:pt>
                <c:pt idx="99">
                  <c:v>239</c:v>
                </c:pt>
                <c:pt idx="100">
                  <c:v>235</c:v>
                </c:pt>
                <c:pt idx="101">
                  <c:v>221</c:v>
                </c:pt>
                <c:pt idx="102">
                  <c:v>232</c:v>
                </c:pt>
                <c:pt idx="103">
                  <c:v>232</c:v>
                </c:pt>
                <c:pt idx="104">
                  <c:v>238</c:v>
                </c:pt>
                <c:pt idx="105">
                  <c:v>235</c:v>
                </c:pt>
                <c:pt idx="106">
                  <c:v>219</c:v>
                </c:pt>
                <c:pt idx="107">
                  <c:v>190</c:v>
                </c:pt>
                <c:pt idx="108">
                  <c:v>198</c:v>
                </c:pt>
                <c:pt idx="109">
                  <c:v>243</c:v>
                </c:pt>
                <c:pt idx="110">
                  <c:v>194</c:v>
                </c:pt>
                <c:pt idx="111">
                  <c:v>222</c:v>
                </c:pt>
                <c:pt idx="112">
                  <c:v>242</c:v>
                </c:pt>
                <c:pt idx="113">
                  <c:v>239</c:v>
                </c:pt>
                <c:pt idx="114">
                  <c:v>249</c:v>
                </c:pt>
                <c:pt idx="115">
                  <c:v>245</c:v>
                </c:pt>
                <c:pt idx="116">
                  <c:v>221</c:v>
                </c:pt>
                <c:pt idx="117">
                  <c:v>232</c:v>
                </c:pt>
                <c:pt idx="118">
                  <c:v>226</c:v>
                </c:pt>
                <c:pt idx="119">
                  <c:v>224</c:v>
                </c:pt>
                <c:pt idx="120">
                  <c:v>238</c:v>
                </c:pt>
                <c:pt idx="121">
                  <c:v>235</c:v>
                </c:pt>
                <c:pt idx="122">
                  <c:v>238</c:v>
                </c:pt>
                <c:pt idx="123">
                  <c:v>214</c:v>
                </c:pt>
                <c:pt idx="124">
                  <c:v>224</c:v>
                </c:pt>
                <c:pt idx="125">
                  <c:v>225</c:v>
                </c:pt>
                <c:pt idx="126">
                  <c:v>227</c:v>
                </c:pt>
                <c:pt idx="127">
                  <c:v>238</c:v>
                </c:pt>
                <c:pt idx="128">
                  <c:v>257</c:v>
                </c:pt>
                <c:pt idx="129">
                  <c:v>218</c:v>
                </c:pt>
                <c:pt idx="130">
                  <c:v>251</c:v>
                </c:pt>
                <c:pt idx="131">
                  <c:v>222</c:v>
                </c:pt>
                <c:pt idx="132">
                  <c:v>238</c:v>
                </c:pt>
                <c:pt idx="133">
                  <c:v>208</c:v>
                </c:pt>
                <c:pt idx="134">
                  <c:v>234</c:v>
                </c:pt>
                <c:pt idx="135">
                  <c:v>232</c:v>
                </c:pt>
                <c:pt idx="136">
                  <c:v>234</c:v>
                </c:pt>
                <c:pt idx="137">
                  <c:v>226</c:v>
                </c:pt>
                <c:pt idx="138">
                  <c:v>226</c:v>
                </c:pt>
                <c:pt idx="139">
                  <c:v>199</c:v>
                </c:pt>
                <c:pt idx="140">
                  <c:v>221</c:v>
                </c:pt>
                <c:pt idx="141">
                  <c:v>204</c:v>
                </c:pt>
                <c:pt idx="142">
                  <c:v>239</c:v>
                </c:pt>
                <c:pt idx="143">
                  <c:v>219</c:v>
                </c:pt>
                <c:pt idx="144">
                  <c:v>225</c:v>
                </c:pt>
                <c:pt idx="145">
                  <c:v>254</c:v>
                </c:pt>
                <c:pt idx="146">
                  <c:v>227</c:v>
                </c:pt>
                <c:pt idx="147">
                  <c:v>233</c:v>
                </c:pt>
                <c:pt idx="148">
                  <c:v>263</c:v>
                </c:pt>
                <c:pt idx="149">
                  <c:v>257</c:v>
                </c:pt>
                <c:pt idx="150">
                  <c:v>243</c:v>
                </c:pt>
                <c:pt idx="151">
                  <c:v>206</c:v>
                </c:pt>
                <c:pt idx="152">
                  <c:v>206</c:v>
                </c:pt>
                <c:pt idx="153">
                  <c:v>233</c:v>
                </c:pt>
                <c:pt idx="154">
                  <c:v>256</c:v>
                </c:pt>
                <c:pt idx="155">
                  <c:v>223</c:v>
                </c:pt>
                <c:pt idx="156">
                  <c:v>237</c:v>
                </c:pt>
                <c:pt idx="157">
                  <c:v>226</c:v>
                </c:pt>
                <c:pt idx="158">
                  <c:v>242</c:v>
                </c:pt>
                <c:pt idx="159">
                  <c:v>212</c:v>
                </c:pt>
                <c:pt idx="160">
                  <c:v>206</c:v>
                </c:pt>
                <c:pt idx="161">
                  <c:v>225</c:v>
                </c:pt>
                <c:pt idx="162">
                  <c:v>227</c:v>
                </c:pt>
                <c:pt idx="163">
                  <c:v>247</c:v>
                </c:pt>
                <c:pt idx="164">
                  <c:v>238</c:v>
                </c:pt>
                <c:pt idx="165">
                  <c:v>234</c:v>
                </c:pt>
                <c:pt idx="166">
                  <c:v>217</c:v>
                </c:pt>
                <c:pt idx="167">
                  <c:v>233</c:v>
                </c:pt>
                <c:pt idx="168">
                  <c:v>231</c:v>
                </c:pt>
                <c:pt idx="169">
                  <c:v>259</c:v>
                </c:pt>
                <c:pt idx="170">
                  <c:v>229</c:v>
                </c:pt>
                <c:pt idx="171">
                  <c:v>215</c:v>
                </c:pt>
                <c:pt idx="172">
                  <c:v>235</c:v>
                </c:pt>
                <c:pt idx="173">
                  <c:v>223</c:v>
                </c:pt>
                <c:pt idx="174">
                  <c:v>247</c:v>
                </c:pt>
                <c:pt idx="175">
                  <c:v>239</c:v>
                </c:pt>
                <c:pt idx="176">
                  <c:v>222</c:v>
                </c:pt>
                <c:pt idx="177">
                  <c:v>263</c:v>
                </c:pt>
                <c:pt idx="178">
                  <c:v>191</c:v>
                </c:pt>
                <c:pt idx="179">
                  <c:v>227</c:v>
                </c:pt>
                <c:pt idx="180">
                  <c:v>221</c:v>
                </c:pt>
                <c:pt idx="181">
                  <c:v>230</c:v>
                </c:pt>
                <c:pt idx="182">
                  <c:v>237</c:v>
                </c:pt>
                <c:pt idx="183">
                  <c:v>191</c:v>
                </c:pt>
                <c:pt idx="184">
                  <c:v>233</c:v>
                </c:pt>
                <c:pt idx="185">
                  <c:v>226</c:v>
                </c:pt>
                <c:pt idx="186">
                  <c:v>211</c:v>
                </c:pt>
                <c:pt idx="187">
                  <c:v>224</c:v>
                </c:pt>
                <c:pt idx="188">
                  <c:v>233</c:v>
                </c:pt>
                <c:pt idx="189">
                  <c:v>231</c:v>
                </c:pt>
                <c:pt idx="190">
                  <c:v>234</c:v>
                </c:pt>
                <c:pt idx="191">
                  <c:v>204</c:v>
                </c:pt>
                <c:pt idx="192">
                  <c:v>211</c:v>
                </c:pt>
                <c:pt idx="193">
                  <c:v>234</c:v>
                </c:pt>
                <c:pt idx="194">
                  <c:v>237</c:v>
                </c:pt>
                <c:pt idx="195">
                  <c:v>238</c:v>
                </c:pt>
                <c:pt idx="196">
                  <c:v>224</c:v>
                </c:pt>
                <c:pt idx="197">
                  <c:v>242</c:v>
                </c:pt>
                <c:pt idx="198">
                  <c:v>228</c:v>
                </c:pt>
                <c:pt idx="199">
                  <c:v>212</c:v>
                </c:pt>
                <c:pt idx="200">
                  <c:v>212</c:v>
                </c:pt>
                <c:pt idx="201">
                  <c:v>230</c:v>
                </c:pt>
                <c:pt idx="202">
                  <c:v>239</c:v>
                </c:pt>
                <c:pt idx="203">
                  <c:v>220</c:v>
                </c:pt>
                <c:pt idx="204">
                  <c:v>225</c:v>
                </c:pt>
                <c:pt idx="205">
                  <c:v>225</c:v>
                </c:pt>
                <c:pt idx="206">
                  <c:v>219</c:v>
                </c:pt>
                <c:pt idx="207">
                  <c:v>218</c:v>
                </c:pt>
                <c:pt idx="208">
                  <c:v>265</c:v>
                </c:pt>
                <c:pt idx="209">
                  <c:v>215</c:v>
                </c:pt>
                <c:pt idx="210">
                  <c:v>261</c:v>
                </c:pt>
                <c:pt idx="211">
                  <c:v>236</c:v>
                </c:pt>
                <c:pt idx="212">
                  <c:v>230</c:v>
                </c:pt>
                <c:pt idx="213">
                  <c:v>250</c:v>
                </c:pt>
                <c:pt idx="214">
                  <c:v>230</c:v>
                </c:pt>
                <c:pt idx="215">
                  <c:v>242</c:v>
                </c:pt>
                <c:pt idx="216">
                  <c:v>216</c:v>
                </c:pt>
                <c:pt idx="217">
                  <c:v>242</c:v>
                </c:pt>
                <c:pt idx="218">
                  <c:v>209</c:v>
                </c:pt>
                <c:pt idx="219">
                  <c:v>219</c:v>
                </c:pt>
                <c:pt idx="220">
                  <c:v>236</c:v>
                </c:pt>
                <c:pt idx="221">
                  <c:v>236</c:v>
                </c:pt>
                <c:pt idx="222">
                  <c:v>251</c:v>
                </c:pt>
                <c:pt idx="223">
                  <c:v>241</c:v>
                </c:pt>
                <c:pt idx="224">
                  <c:v>231</c:v>
                </c:pt>
                <c:pt idx="225">
                  <c:v>213</c:v>
                </c:pt>
                <c:pt idx="226">
                  <c:v>217</c:v>
                </c:pt>
                <c:pt idx="227">
                  <c:v>250</c:v>
                </c:pt>
                <c:pt idx="228">
                  <c:v>229</c:v>
                </c:pt>
                <c:pt idx="229">
                  <c:v>191</c:v>
                </c:pt>
                <c:pt idx="230">
                  <c:v>230</c:v>
                </c:pt>
                <c:pt idx="231">
                  <c:v>234</c:v>
                </c:pt>
                <c:pt idx="232">
                  <c:v>227</c:v>
                </c:pt>
                <c:pt idx="233">
                  <c:v>236</c:v>
                </c:pt>
                <c:pt idx="234">
                  <c:v>255</c:v>
                </c:pt>
                <c:pt idx="235">
                  <c:v>246</c:v>
                </c:pt>
                <c:pt idx="236">
                  <c:v>215</c:v>
                </c:pt>
                <c:pt idx="237">
                  <c:v>210</c:v>
                </c:pt>
                <c:pt idx="238">
                  <c:v>229</c:v>
                </c:pt>
                <c:pt idx="239">
                  <c:v>242</c:v>
                </c:pt>
                <c:pt idx="240">
                  <c:v>227</c:v>
                </c:pt>
                <c:pt idx="241">
                  <c:v>251</c:v>
                </c:pt>
                <c:pt idx="242">
                  <c:v>262</c:v>
                </c:pt>
                <c:pt idx="243">
                  <c:v>217</c:v>
                </c:pt>
                <c:pt idx="244">
                  <c:v>245</c:v>
                </c:pt>
                <c:pt idx="245">
                  <c:v>230</c:v>
                </c:pt>
                <c:pt idx="246">
                  <c:v>230</c:v>
                </c:pt>
                <c:pt idx="247">
                  <c:v>223</c:v>
                </c:pt>
                <c:pt idx="248">
                  <c:v>248</c:v>
                </c:pt>
                <c:pt idx="249">
                  <c:v>239</c:v>
                </c:pt>
                <c:pt idx="250">
                  <c:v>204</c:v>
                </c:pt>
                <c:pt idx="251">
                  <c:v>237</c:v>
                </c:pt>
                <c:pt idx="252">
                  <c:v>232</c:v>
                </c:pt>
                <c:pt idx="253">
                  <c:v>221</c:v>
                </c:pt>
                <c:pt idx="254">
                  <c:v>231</c:v>
                </c:pt>
                <c:pt idx="255">
                  <c:v>252</c:v>
                </c:pt>
                <c:pt idx="256">
                  <c:v>263</c:v>
                </c:pt>
                <c:pt idx="257">
                  <c:v>225</c:v>
                </c:pt>
                <c:pt idx="258">
                  <c:v>225</c:v>
                </c:pt>
                <c:pt idx="259">
                  <c:v>260</c:v>
                </c:pt>
                <c:pt idx="260">
                  <c:v>241</c:v>
                </c:pt>
                <c:pt idx="261">
                  <c:v>251</c:v>
                </c:pt>
                <c:pt idx="262">
                  <c:v>262</c:v>
                </c:pt>
                <c:pt idx="263">
                  <c:v>218</c:v>
                </c:pt>
                <c:pt idx="264">
                  <c:v>230</c:v>
                </c:pt>
                <c:pt idx="265">
                  <c:v>223</c:v>
                </c:pt>
                <c:pt idx="266">
                  <c:v>241</c:v>
                </c:pt>
                <c:pt idx="267">
                  <c:v>185</c:v>
                </c:pt>
                <c:pt idx="268">
                  <c:v>241</c:v>
                </c:pt>
                <c:pt idx="269">
                  <c:v>231</c:v>
                </c:pt>
                <c:pt idx="270">
                  <c:v>217</c:v>
                </c:pt>
                <c:pt idx="271">
                  <c:v>219</c:v>
                </c:pt>
                <c:pt idx="272">
                  <c:v>233</c:v>
                </c:pt>
                <c:pt idx="273">
                  <c:v>238</c:v>
                </c:pt>
                <c:pt idx="274">
                  <c:v>241</c:v>
                </c:pt>
                <c:pt idx="275">
                  <c:v>206</c:v>
                </c:pt>
                <c:pt idx="276">
                  <c:v>213</c:v>
                </c:pt>
                <c:pt idx="277">
                  <c:v>215</c:v>
                </c:pt>
                <c:pt idx="278">
                  <c:v>235</c:v>
                </c:pt>
                <c:pt idx="279">
                  <c:v>254</c:v>
                </c:pt>
                <c:pt idx="280">
                  <c:v>233</c:v>
                </c:pt>
                <c:pt idx="281">
                  <c:v>227</c:v>
                </c:pt>
                <c:pt idx="282">
                  <c:v>207</c:v>
                </c:pt>
                <c:pt idx="283">
                  <c:v>236</c:v>
                </c:pt>
                <c:pt idx="284">
                  <c:v>234</c:v>
                </c:pt>
                <c:pt idx="285">
                  <c:v>276</c:v>
                </c:pt>
                <c:pt idx="286">
                  <c:v>230</c:v>
                </c:pt>
                <c:pt idx="287">
                  <c:v>236</c:v>
                </c:pt>
                <c:pt idx="288">
                  <c:v>249</c:v>
                </c:pt>
                <c:pt idx="289">
                  <c:v>255</c:v>
                </c:pt>
                <c:pt idx="290">
                  <c:v>234</c:v>
                </c:pt>
                <c:pt idx="291">
                  <c:v>257</c:v>
                </c:pt>
                <c:pt idx="292">
                  <c:v>214</c:v>
                </c:pt>
                <c:pt idx="293">
                  <c:v>232</c:v>
                </c:pt>
                <c:pt idx="294">
                  <c:v>215</c:v>
                </c:pt>
                <c:pt idx="295">
                  <c:v>247</c:v>
                </c:pt>
                <c:pt idx="296">
                  <c:v>215</c:v>
                </c:pt>
                <c:pt idx="297">
                  <c:v>229</c:v>
                </c:pt>
                <c:pt idx="298">
                  <c:v>193</c:v>
                </c:pt>
                <c:pt idx="299">
                  <c:v>245</c:v>
                </c:pt>
                <c:pt idx="300">
                  <c:v>223</c:v>
                </c:pt>
                <c:pt idx="301">
                  <c:v>246</c:v>
                </c:pt>
                <c:pt idx="302">
                  <c:v>245</c:v>
                </c:pt>
                <c:pt idx="303">
                  <c:v>206</c:v>
                </c:pt>
                <c:pt idx="304">
                  <c:v>271</c:v>
                </c:pt>
                <c:pt idx="305">
                  <c:v>233</c:v>
                </c:pt>
                <c:pt idx="306">
                  <c:v>245</c:v>
                </c:pt>
                <c:pt idx="307">
                  <c:v>252</c:v>
                </c:pt>
                <c:pt idx="308">
                  <c:v>253</c:v>
                </c:pt>
                <c:pt idx="309">
                  <c:v>222</c:v>
                </c:pt>
                <c:pt idx="310">
                  <c:v>228</c:v>
                </c:pt>
                <c:pt idx="311">
                  <c:v>235</c:v>
                </c:pt>
                <c:pt idx="312">
                  <c:v>256</c:v>
                </c:pt>
                <c:pt idx="313">
                  <c:v>242</c:v>
                </c:pt>
                <c:pt idx="314">
                  <c:v>231</c:v>
                </c:pt>
                <c:pt idx="315">
                  <c:v>263</c:v>
                </c:pt>
                <c:pt idx="316">
                  <c:v>242</c:v>
                </c:pt>
                <c:pt idx="317">
                  <c:v>267</c:v>
                </c:pt>
                <c:pt idx="318">
                  <c:v>255</c:v>
                </c:pt>
                <c:pt idx="319">
                  <c:v>278</c:v>
                </c:pt>
                <c:pt idx="320">
                  <c:v>244</c:v>
                </c:pt>
                <c:pt idx="321">
                  <c:v>249</c:v>
                </c:pt>
                <c:pt idx="322">
                  <c:v>218</c:v>
                </c:pt>
                <c:pt idx="323">
                  <c:v>254</c:v>
                </c:pt>
                <c:pt idx="324">
                  <c:v>230</c:v>
                </c:pt>
                <c:pt idx="325">
                  <c:v>199</c:v>
                </c:pt>
                <c:pt idx="326">
                  <c:v>242</c:v>
                </c:pt>
                <c:pt idx="327">
                  <c:v>233</c:v>
                </c:pt>
                <c:pt idx="328">
                  <c:v>247</c:v>
                </c:pt>
                <c:pt idx="329">
                  <c:v>224</c:v>
                </c:pt>
                <c:pt idx="330">
                  <c:v>219</c:v>
                </c:pt>
                <c:pt idx="331">
                  <c:v>254</c:v>
                </c:pt>
                <c:pt idx="332">
                  <c:v>246</c:v>
                </c:pt>
                <c:pt idx="333">
                  <c:v>248</c:v>
                </c:pt>
                <c:pt idx="334">
                  <c:v>244</c:v>
                </c:pt>
                <c:pt idx="335">
                  <c:v>229</c:v>
                </c:pt>
                <c:pt idx="336">
                  <c:v>237</c:v>
                </c:pt>
                <c:pt idx="337">
                  <c:v>248</c:v>
                </c:pt>
                <c:pt idx="338">
                  <c:v>214</c:v>
                </c:pt>
                <c:pt idx="339">
                  <c:v>223</c:v>
                </c:pt>
                <c:pt idx="340">
                  <c:v>242</c:v>
                </c:pt>
                <c:pt idx="341">
                  <c:v>242</c:v>
                </c:pt>
                <c:pt idx="342">
                  <c:v>232</c:v>
                </c:pt>
                <c:pt idx="343">
                  <c:v>223</c:v>
                </c:pt>
                <c:pt idx="344">
                  <c:v>222</c:v>
                </c:pt>
                <c:pt idx="345">
                  <c:v>244</c:v>
                </c:pt>
                <c:pt idx="346">
                  <c:v>222</c:v>
                </c:pt>
                <c:pt idx="347">
                  <c:v>220</c:v>
                </c:pt>
                <c:pt idx="348">
                  <c:v>245</c:v>
                </c:pt>
                <c:pt idx="349">
                  <c:v>223</c:v>
                </c:pt>
                <c:pt idx="350">
                  <c:v>255</c:v>
                </c:pt>
                <c:pt idx="351">
                  <c:v>249</c:v>
                </c:pt>
                <c:pt idx="352">
                  <c:v>231</c:v>
                </c:pt>
                <c:pt idx="353">
                  <c:v>224</c:v>
                </c:pt>
                <c:pt idx="354">
                  <c:v>231</c:v>
                </c:pt>
                <c:pt idx="355">
                  <c:v>267</c:v>
                </c:pt>
                <c:pt idx="356">
                  <c:v>236</c:v>
                </c:pt>
                <c:pt idx="357">
                  <c:v>242</c:v>
                </c:pt>
                <c:pt idx="358">
                  <c:v>261</c:v>
                </c:pt>
                <c:pt idx="359">
                  <c:v>225</c:v>
                </c:pt>
                <c:pt idx="360">
                  <c:v>240</c:v>
                </c:pt>
                <c:pt idx="361">
                  <c:v>246</c:v>
                </c:pt>
                <c:pt idx="362">
                  <c:v>231</c:v>
                </c:pt>
                <c:pt idx="363">
                  <c:v>239</c:v>
                </c:pt>
                <c:pt idx="364">
                  <c:v>226</c:v>
                </c:pt>
                <c:pt idx="365">
                  <c:v>229</c:v>
                </c:pt>
                <c:pt idx="366">
                  <c:v>242</c:v>
                </c:pt>
                <c:pt idx="367">
                  <c:v>229</c:v>
                </c:pt>
                <c:pt idx="368">
                  <c:v>227</c:v>
                </c:pt>
                <c:pt idx="369">
                  <c:v>214</c:v>
                </c:pt>
                <c:pt idx="370">
                  <c:v>219</c:v>
                </c:pt>
                <c:pt idx="371">
                  <c:v>228</c:v>
                </c:pt>
                <c:pt idx="372">
                  <c:v>231</c:v>
                </c:pt>
                <c:pt idx="373">
                  <c:v>222</c:v>
                </c:pt>
                <c:pt idx="374">
                  <c:v>234</c:v>
                </c:pt>
                <c:pt idx="375">
                  <c:v>206</c:v>
                </c:pt>
                <c:pt idx="376">
                  <c:v>262</c:v>
                </c:pt>
                <c:pt idx="377">
                  <c:v>232</c:v>
                </c:pt>
                <c:pt idx="378">
                  <c:v>213</c:v>
                </c:pt>
                <c:pt idx="379">
                  <c:v>253</c:v>
                </c:pt>
                <c:pt idx="380">
                  <c:v>209</c:v>
                </c:pt>
                <c:pt idx="381">
                  <c:v>225</c:v>
                </c:pt>
                <c:pt idx="382">
                  <c:v>243</c:v>
                </c:pt>
                <c:pt idx="383">
                  <c:v>225</c:v>
                </c:pt>
                <c:pt idx="384">
                  <c:v>248</c:v>
                </c:pt>
                <c:pt idx="385">
                  <c:v>221</c:v>
                </c:pt>
                <c:pt idx="386">
                  <c:v>239</c:v>
                </c:pt>
                <c:pt idx="387">
                  <c:v>191</c:v>
                </c:pt>
                <c:pt idx="388">
                  <c:v>206</c:v>
                </c:pt>
                <c:pt idx="389">
                  <c:v>245</c:v>
                </c:pt>
                <c:pt idx="390">
                  <c:v>221</c:v>
                </c:pt>
                <c:pt idx="391">
                  <c:v>266</c:v>
                </c:pt>
                <c:pt idx="392">
                  <c:v>230</c:v>
                </c:pt>
                <c:pt idx="393">
                  <c:v>235</c:v>
                </c:pt>
                <c:pt idx="394">
                  <c:v>226</c:v>
                </c:pt>
                <c:pt idx="395">
                  <c:v>222</c:v>
                </c:pt>
                <c:pt idx="396">
                  <c:v>200</c:v>
                </c:pt>
                <c:pt idx="397">
                  <c:v>219</c:v>
                </c:pt>
                <c:pt idx="398">
                  <c:v>222</c:v>
                </c:pt>
                <c:pt idx="399">
                  <c:v>244</c:v>
                </c:pt>
                <c:pt idx="400">
                  <c:v>232</c:v>
                </c:pt>
                <c:pt idx="401">
                  <c:v>228</c:v>
                </c:pt>
                <c:pt idx="402">
                  <c:v>208</c:v>
                </c:pt>
                <c:pt idx="403">
                  <c:v>248</c:v>
                </c:pt>
                <c:pt idx="404">
                  <c:v>216</c:v>
                </c:pt>
                <c:pt idx="405">
                  <c:v>248</c:v>
                </c:pt>
                <c:pt idx="406">
                  <c:v>246</c:v>
                </c:pt>
                <c:pt idx="407">
                  <c:v>223</c:v>
                </c:pt>
                <c:pt idx="408">
                  <c:v>228</c:v>
                </c:pt>
                <c:pt idx="409">
                  <c:v>256</c:v>
                </c:pt>
                <c:pt idx="410">
                  <c:v>238</c:v>
                </c:pt>
                <c:pt idx="411">
                  <c:v>228</c:v>
                </c:pt>
                <c:pt idx="412">
                  <c:v>265</c:v>
                </c:pt>
                <c:pt idx="413">
                  <c:v>220</c:v>
                </c:pt>
                <c:pt idx="414">
                  <c:v>273</c:v>
                </c:pt>
                <c:pt idx="415">
                  <c:v>228</c:v>
                </c:pt>
                <c:pt idx="416">
                  <c:v>220</c:v>
                </c:pt>
                <c:pt idx="417">
                  <c:v>236</c:v>
                </c:pt>
                <c:pt idx="418">
                  <c:v>235</c:v>
                </c:pt>
                <c:pt idx="419">
                  <c:v>196</c:v>
                </c:pt>
                <c:pt idx="420">
                  <c:v>222</c:v>
                </c:pt>
                <c:pt idx="421">
                  <c:v>227</c:v>
                </c:pt>
                <c:pt idx="422">
                  <c:v>239</c:v>
                </c:pt>
                <c:pt idx="423">
                  <c:v>241</c:v>
                </c:pt>
                <c:pt idx="424">
                  <c:v>233</c:v>
                </c:pt>
                <c:pt idx="425">
                  <c:v>229</c:v>
                </c:pt>
                <c:pt idx="426">
                  <c:v>231</c:v>
                </c:pt>
                <c:pt idx="427">
                  <c:v>219</c:v>
                </c:pt>
                <c:pt idx="428">
                  <c:v>242</c:v>
                </c:pt>
                <c:pt idx="429">
                  <c:v>236</c:v>
                </c:pt>
                <c:pt idx="430">
                  <c:v>206</c:v>
                </c:pt>
                <c:pt idx="431">
                  <c:v>218</c:v>
                </c:pt>
                <c:pt idx="432">
                  <c:v>227</c:v>
                </c:pt>
                <c:pt idx="433">
                  <c:v>225</c:v>
                </c:pt>
                <c:pt idx="434">
                  <c:v>241</c:v>
                </c:pt>
                <c:pt idx="435">
                  <c:v>216</c:v>
                </c:pt>
                <c:pt idx="436">
                  <c:v>234</c:v>
                </c:pt>
                <c:pt idx="437">
                  <c:v>260</c:v>
                </c:pt>
                <c:pt idx="438">
                  <c:v>219</c:v>
                </c:pt>
                <c:pt idx="439">
                  <c:v>237</c:v>
                </c:pt>
                <c:pt idx="440">
                  <c:v>246</c:v>
                </c:pt>
                <c:pt idx="441">
                  <c:v>246</c:v>
                </c:pt>
                <c:pt idx="442">
                  <c:v>249</c:v>
                </c:pt>
                <c:pt idx="443">
                  <c:v>250</c:v>
                </c:pt>
                <c:pt idx="444">
                  <c:v>218</c:v>
                </c:pt>
                <c:pt idx="445">
                  <c:v>230</c:v>
                </c:pt>
                <c:pt idx="446">
                  <c:v>223</c:v>
                </c:pt>
                <c:pt idx="447">
                  <c:v>250</c:v>
                </c:pt>
                <c:pt idx="448">
                  <c:v>234</c:v>
                </c:pt>
                <c:pt idx="449">
                  <c:v>235</c:v>
                </c:pt>
                <c:pt idx="450">
                  <c:v>238</c:v>
                </c:pt>
                <c:pt idx="451">
                  <c:v>230</c:v>
                </c:pt>
                <c:pt idx="452">
                  <c:v>240</c:v>
                </c:pt>
                <c:pt idx="453">
                  <c:v>261</c:v>
                </c:pt>
                <c:pt idx="454">
                  <c:v>215</c:v>
                </c:pt>
                <c:pt idx="455">
                  <c:v>224</c:v>
                </c:pt>
                <c:pt idx="456">
                  <c:v>239</c:v>
                </c:pt>
                <c:pt idx="457">
                  <c:v>199</c:v>
                </c:pt>
                <c:pt idx="458">
                  <c:v>206</c:v>
                </c:pt>
                <c:pt idx="459">
                  <c:v>209</c:v>
                </c:pt>
                <c:pt idx="460">
                  <c:v>213</c:v>
                </c:pt>
                <c:pt idx="461">
                  <c:v>227</c:v>
                </c:pt>
                <c:pt idx="462">
                  <c:v>242</c:v>
                </c:pt>
                <c:pt idx="463">
                  <c:v>233</c:v>
                </c:pt>
                <c:pt idx="464">
                  <c:v>222</c:v>
                </c:pt>
                <c:pt idx="465">
                  <c:v>238</c:v>
                </c:pt>
                <c:pt idx="466">
                  <c:v>253</c:v>
                </c:pt>
                <c:pt idx="467">
                  <c:v>248</c:v>
                </c:pt>
                <c:pt idx="468">
                  <c:v>218</c:v>
                </c:pt>
                <c:pt idx="469">
                  <c:v>217</c:v>
                </c:pt>
                <c:pt idx="470">
                  <c:v>233</c:v>
                </c:pt>
                <c:pt idx="471">
                  <c:v>232</c:v>
                </c:pt>
                <c:pt idx="472">
                  <c:v>253</c:v>
                </c:pt>
                <c:pt idx="473">
                  <c:v>221</c:v>
                </c:pt>
                <c:pt idx="474">
                  <c:v>229</c:v>
                </c:pt>
                <c:pt idx="475">
                  <c:v>223</c:v>
                </c:pt>
                <c:pt idx="476">
                  <c:v>226</c:v>
                </c:pt>
                <c:pt idx="477">
                  <c:v>234</c:v>
                </c:pt>
                <c:pt idx="478">
                  <c:v>228</c:v>
                </c:pt>
                <c:pt idx="479">
                  <c:v>237</c:v>
                </c:pt>
                <c:pt idx="480">
                  <c:v>236</c:v>
                </c:pt>
                <c:pt idx="481">
                  <c:v>202</c:v>
                </c:pt>
                <c:pt idx="482">
                  <c:v>227</c:v>
                </c:pt>
                <c:pt idx="483">
                  <c:v>214</c:v>
                </c:pt>
                <c:pt idx="484">
                  <c:v>252</c:v>
                </c:pt>
                <c:pt idx="485">
                  <c:v>213</c:v>
                </c:pt>
                <c:pt idx="486">
                  <c:v>210</c:v>
                </c:pt>
                <c:pt idx="487">
                  <c:v>224</c:v>
                </c:pt>
                <c:pt idx="488">
                  <c:v>218</c:v>
                </c:pt>
                <c:pt idx="489">
                  <c:v>200</c:v>
                </c:pt>
                <c:pt idx="490">
                  <c:v>219</c:v>
                </c:pt>
                <c:pt idx="491">
                  <c:v>234</c:v>
                </c:pt>
                <c:pt idx="492">
                  <c:v>244</c:v>
                </c:pt>
                <c:pt idx="493">
                  <c:v>227</c:v>
                </c:pt>
                <c:pt idx="494">
                  <c:v>253</c:v>
                </c:pt>
                <c:pt idx="495">
                  <c:v>204</c:v>
                </c:pt>
                <c:pt idx="496">
                  <c:v>244</c:v>
                </c:pt>
                <c:pt idx="497">
                  <c:v>239</c:v>
                </c:pt>
                <c:pt idx="498">
                  <c:v>245</c:v>
                </c:pt>
                <c:pt idx="499">
                  <c:v>253</c:v>
                </c:pt>
                <c:pt idx="500">
                  <c:v>229</c:v>
                </c:pt>
                <c:pt idx="501">
                  <c:v>236</c:v>
                </c:pt>
                <c:pt idx="502">
                  <c:v>246</c:v>
                </c:pt>
                <c:pt idx="503">
                  <c:v>232</c:v>
                </c:pt>
                <c:pt idx="504">
                  <c:v>230</c:v>
                </c:pt>
                <c:pt idx="505">
                  <c:v>229</c:v>
                </c:pt>
                <c:pt idx="506">
                  <c:v>213</c:v>
                </c:pt>
                <c:pt idx="507">
                  <c:v>231</c:v>
                </c:pt>
                <c:pt idx="508">
                  <c:v>225</c:v>
                </c:pt>
                <c:pt idx="509">
                  <c:v>251</c:v>
                </c:pt>
                <c:pt idx="510">
                  <c:v>249</c:v>
                </c:pt>
                <c:pt idx="511">
                  <c:v>239</c:v>
                </c:pt>
                <c:pt idx="512">
                  <c:v>270</c:v>
                </c:pt>
                <c:pt idx="513">
                  <c:v>238</c:v>
                </c:pt>
                <c:pt idx="514">
                  <c:v>243</c:v>
                </c:pt>
                <c:pt idx="515">
                  <c:v>247</c:v>
                </c:pt>
                <c:pt idx="516">
                  <c:v>266</c:v>
                </c:pt>
                <c:pt idx="517">
                  <c:v>240</c:v>
                </c:pt>
                <c:pt idx="518">
                  <c:v>228</c:v>
                </c:pt>
                <c:pt idx="519">
                  <c:v>246</c:v>
                </c:pt>
                <c:pt idx="520">
                  <c:v>246</c:v>
                </c:pt>
                <c:pt idx="521">
                  <c:v>232</c:v>
                </c:pt>
                <c:pt idx="522">
                  <c:v>248</c:v>
                </c:pt>
                <c:pt idx="523">
                  <c:v>217</c:v>
                </c:pt>
                <c:pt idx="524">
                  <c:v>224</c:v>
                </c:pt>
                <c:pt idx="525">
                  <c:v>213</c:v>
                </c:pt>
                <c:pt idx="526">
                  <c:v>228</c:v>
                </c:pt>
                <c:pt idx="527">
                  <c:v>256</c:v>
                </c:pt>
                <c:pt idx="528">
                  <c:v>243</c:v>
                </c:pt>
                <c:pt idx="529">
                  <c:v>247</c:v>
                </c:pt>
                <c:pt idx="530">
                  <c:v>232</c:v>
                </c:pt>
                <c:pt idx="531">
                  <c:v>234</c:v>
                </c:pt>
                <c:pt idx="532">
                  <c:v>215</c:v>
                </c:pt>
                <c:pt idx="533">
                  <c:v>237</c:v>
                </c:pt>
                <c:pt idx="534">
                  <c:v>240</c:v>
                </c:pt>
                <c:pt idx="535">
                  <c:v>247</c:v>
                </c:pt>
                <c:pt idx="536">
                  <c:v>241</c:v>
                </c:pt>
                <c:pt idx="537">
                  <c:v>216</c:v>
                </c:pt>
                <c:pt idx="538">
                  <c:v>238</c:v>
                </c:pt>
                <c:pt idx="539">
                  <c:v>238</c:v>
                </c:pt>
                <c:pt idx="540">
                  <c:v>217</c:v>
                </c:pt>
                <c:pt idx="541">
                  <c:v>215</c:v>
                </c:pt>
                <c:pt idx="542">
                  <c:v>211</c:v>
                </c:pt>
                <c:pt idx="543">
                  <c:v>229</c:v>
                </c:pt>
                <c:pt idx="544">
                  <c:v>245</c:v>
                </c:pt>
                <c:pt idx="545">
                  <c:v>239</c:v>
                </c:pt>
                <c:pt idx="546">
                  <c:v>229</c:v>
                </c:pt>
                <c:pt idx="547">
                  <c:v>242</c:v>
                </c:pt>
                <c:pt idx="548">
                  <c:v>227</c:v>
                </c:pt>
                <c:pt idx="549">
                  <c:v>245</c:v>
                </c:pt>
                <c:pt idx="550">
                  <c:v>244</c:v>
                </c:pt>
                <c:pt idx="551">
                  <c:v>247</c:v>
                </c:pt>
                <c:pt idx="552">
                  <c:v>231</c:v>
                </c:pt>
                <c:pt idx="553">
                  <c:v>210</c:v>
                </c:pt>
                <c:pt idx="554">
                  <c:v>235</c:v>
                </c:pt>
                <c:pt idx="555">
                  <c:v>219</c:v>
                </c:pt>
                <c:pt idx="556">
                  <c:v>226</c:v>
                </c:pt>
                <c:pt idx="557">
                  <c:v>237</c:v>
                </c:pt>
                <c:pt idx="558">
                  <c:v>240</c:v>
                </c:pt>
                <c:pt idx="559">
                  <c:v>233</c:v>
                </c:pt>
                <c:pt idx="560">
                  <c:v>226</c:v>
                </c:pt>
                <c:pt idx="561">
                  <c:v>261</c:v>
                </c:pt>
                <c:pt idx="562">
                  <c:v>249</c:v>
                </c:pt>
                <c:pt idx="563">
                  <c:v>244</c:v>
                </c:pt>
                <c:pt idx="564">
                  <c:v>235</c:v>
                </c:pt>
                <c:pt idx="565">
                  <c:v>233</c:v>
                </c:pt>
                <c:pt idx="566">
                  <c:v>223</c:v>
                </c:pt>
                <c:pt idx="567">
                  <c:v>214</c:v>
                </c:pt>
                <c:pt idx="568">
                  <c:v>235</c:v>
                </c:pt>
                <c:pt idx="569">
                  <c:v>211</c:v>
                </c:pt>
                <c:pt idx="570">
                  <c:v>210</c:v>
                </c:pt>
                <c:pt idx="571">
                  <c:v>211</c:v>
                </c:pt>
                <c:pt idx="572">
                  <c:v>224</c:v>
                </c:pt>
                <c:pt idx="573">
                  <c:v>211</c:v>
                </c:pt>
                <c:pt idx="574">
                  <c:v>228</c:v>
                </c:pt>
                <c:pt idx="575">
                  <c:v>234</c:v>
                </c:pt>
                <c:pt idx="576">
                  <c:v>214</c:v>
                </c:pt>
                <c:pt idx="577">
                  <c:v>264</c:v>
                </c:pt>
                <c:pt idx="578">
                  <c:v>199</c:v>
                </c:pt>
                <c:pt idx="579">
                  <c:v>233</c:v>
                </c:pt>
                <c:pt idx="580">
                  <c:v>215</c:v>
                </c:pt>
                <c:pt idx="581">
                  <c:v>239</c:v>
                </c:pt>
                <c:pt idx="582">
                  <c:v>252</c:v>
                </c:pt>
                <c:pt idx="583">
                  <c:v>233</c:v>
                </c:pt>
                <c:pt idx="584">
                  <c:v>224</c:v>
                </c:pt>
                <c:pt idx="585">
                  <c:v>255</c:v>
                </c:pt>
                <c:pt idx="586">
                  <c:v>213</c:v>
                </c:pt>
                <c:pt idx="587">
                  <c:v>239</c:v>
                </c:pt>
                <c:pt idx="588">
                  <c:v>233</c:v>
                </c:pt>
                <c:pt idx="589">
                  <c:v>216</c:v>
                </c:pt>
                <c:pt idx="590">
                  <c:v>217</c:v>
                </c:pt>
                <c:pt idx="591">
                  <c:v>237</c:v>
                </c:pt>
                <c:pt idx="592">
                  <c:v>223</c:v>
                </c:pt>
                <c:pt idx="593">
                  <c:v>248</c:v>
                </c:pt>
                <c:pt idx="594">
                  <c:v>210</c:v>
                </c:pt>
                <c:pt idx="595">
                  <c:v>230</c:v>
                </c:pt>
                <c:pt idx="596">
                  <c:v>268</c:v>
                </c:pt>
                <c:pt idx="597">
                  <c:v>219</c:v>
                </c:pt>
                <c:pt idx="598">
                  <c:v>216</c:v>
                </c:pt>
                <c:pt idx="599">
                  <c:v>222</c:v>
                </c:pt>
                <c:pt idx="600">
                  <c:v>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28-4EE1-92B8-D7A6F35BC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29600"/>
        <c:axId val="43931520"/>
      </c:scatterChart>
      <c:valAx>
        <c:axId val="4392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31520"/>
        <c:crosses val="autoZero"/>
        <c:crossBetween val="midCat"/>
      </c:valAx>
      <c:valAx>
        <c:axId val="43931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39296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612"/>
  <sheetViews>
    <sheetView tabSelected="1" zoomScale="70" zoomScaleNormal="70" workbookViewId="0">
      <selection activeCell="F6" sqref="F6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11.080265651586981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117.66083670588802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402.66083670588802</v>
      </c>
      <c r="G6" s="2">
        <v>0</v>
      </c>
      <c r="H6" s="2">
        <v>0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1.1937895219806105</v>
      </c>
      <c r="G7">
        <f>F7</f>
        <v>1.1937895219806105</v>
      </c>
      <c r="H7">
        <f>F7</f>
        <v>1.1937895219806105</v>
      </c>
      <c r="I7">
        <f>F7</f>
        <v>1.1937895219806105</v>
      </c>
      <c r="J7">
        <f>F7</f>
        <v>1.1937895219806105</v>
      </c>
    </row>
    <row r="8" spans="1:17" x14ac:dyDescent="0.25">
      <c r="B8" s="7"/>
      <c r="C8" t="s">
        <v>13</v>
      </c>
      <c r="E8" t="s">
        <v>0</v>
      </c>
      <c r="F8">
        <f>2*SQRT(2*LN(2))*F7</f>
        <v>2.8111594959078565</v>
      </c>
      <c r="G8">
        <f t="shared" ref="G8:H8" si="0">2*SQRT(2*LN(2))*G7</f>
        <v>2.8111594959078565</v>
      </c>
      <c r="H8">
        <f t="shared" si="0"/>
        <v>2.8111594959078565</v>
      </c>
      <c r="I8">
        <f t="shared" ref="I8:J8" si="1">2*SQRT(2*LN(2))*I7</f>
        <v>2.8111594959078565</v>
      </c>
      <c r="J8">
        <f t="shared" si="1"/>
        <v>2.8111594959078565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33.156438125124566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33.156438125124566</v>
      </c>
      <c r="M10" s="4">
        <f>SUM(M12:M1113)</f>
        <v>145451.16907204635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820</v>
      </c>
      <c r="B12">
        <v>191</v>
      </c>
      <c r="C12">
        <f>$P$12*A12+$Q$12</f>
        <v>227.8565479417334</v>
      </c>
      <c r="D12">
        <f>$E$2-A12-$N$5</f>
        <v>418.59999999999991</v>
      </c>
      <c r="E12">
        <f>B12-C12</f>
        <v>-36.856547941733396</v>
      </c>
      <c r="F12">
        <f t="shared" ref="F12:J27" si="4">F$5*EXP(-(($D12-F$6)^2)/(2*F$7^2))</f>
        <v>2.1575290672038346E-38</v>
      </c>
      <c r="G12">
        <f>G$5*EXP(-(($D12-G$6)^2)/(2*G$7^2))</f>
        <v>0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2.1575290672038346E-38</v>
      </c>
      <c r="L12">
        <f>E12-K12</f>
        <v>-36.856547941733396</v>
      </c>
      <c r="M12">
        <f>(L12)^2</f>
        <v>1358.4051261812922</v>
      </c>
      <c r="N12">
        <v>820.99999999999898</v>
      </c>
      <c r="O12">
        <v>224</v>
      </c>
      <c r="P12" s="2">
        <f t="array" ref="P12:Q14">LINEST(O12:O53,N12:N53,1,1)</f>
        <v>0.10841541288547757</v>
      </c>
      <c r="Q12" s="2">
        <v>138.9559093756418</v>
      </c>
    </row>
    <row r="13" spans="1:17" x14ac:dyDescent="0.25">
      <c r="A13">
        <v>820.05</v>
      </c>
      <c r="B13">
        <v>211</v>
      </c>
      <c r="C13">
        <f t="shared" ref="C13:C76" si="5">$P$12*A13+$Q$12</f>
        <v>227.86196871237769</v>
      </c>
      <c r="D13">
        <f t="shared" ref="D13:D76" si="6">$E$2-A13-$N$5</f>
        <v>418.54999999999995</v>
      </c>
      <c r="E13">
        <f t="shared" ref="E13:E76" si="7">B13-C13</f>
        <v>-16.861968712377688</v>
      </c>
      <c r="F13">
        <f t="shared" ref="F13:I76" si="8">F$5*EXP(-(($D13-F$6)^2)/(2*F$7^2))</f>
        <v>3.7708597796115484E-38</v>
      </c>
      <c r="G13">
        <f t="shared" si="8"/>
        <v>0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3.7708597796115484E-38</v>
      </c>
      <c r="L13">
        <f t="shared" ref="L13:L75" si="10">E13-K13</f>
        <v>-16.861968712377688</v>
      </c>
      <c r="M13">
        <f t="shared" ref="M13:M76" si="11">(L13)^2</f>
        <v>284.32598885720409</v>
      </c>
      <c r="N13">
        <v>821.04999999999905</v>
      </c>
      <c r="O13">
        <v>214</v>
      </c>
      <c r="P13" s="2">
        <v>0.14563172043241512</v>
      </c>
      <c r="Q13" s="2">
        <v>121.54442421534395</v>
      </c>
    </row>
    <row r="14" spans="1:17" x14ac:dyDescent="0.25">
      <c r="A14">
        <v>820.1</v>
      </c>
      <c r="B14">
        <v>221</v>
      </c>
      <c r="C14">
        <f t="shared" si="5"/>
        <v>227.86738948302195</v>
      </c>
      <c r="D14">
        <f t="shared" si="6"/>
        <v>418.49999999999989</v>
      </c>
      <c r="E14">
        <f t="shared" si="7"/>
        <v>-6.8673894830219524</v>
      </c>
      <c r="F14">
        <f t="shared" si="8"/>
        <v>6.5790359943697228E-38</v>
      </c>
      <c r="G14">
        <f t="shared" si="8"/>
        <v>0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6.5790359943697228E-38</v>
      </c>
      <c r="L14">
        <f t="shared" si="10"/>
        <v>-6.8673894830219524</v>
      </c>
      <c r="M14">
        <f t="shared" si="11"/>
        <v>47.161038311520521</v>
      </c>
      <c r="N14">
        <v>821.099999999999</v>
      </c>
      <c r="O14">
        <v>211</v>
      </c>
      <c r="P14" s="2">
        <v>1.3665773189992568E-2</v>
      </c>
      <c r="Q14" s="2">
        <v>12.272745482505753</v>
      </c>
    </row>
    <row r="15" spans="1:17" x14ac:dyDescent="0.25">
      <c r="A15">
        <v>820.15</v>
      </c>
      <c r="B15">
        <v>237</v>
      </c>
      <c r="C15">
        <f t="shared" si="5"/>
        <v>227.87281025366622</v>
      </c>
      <c r="D15">
        <f t="shared" si="6"/>
        <v>418.44999999999993</v>
      </c>
      <c r="E15">
        <f t="shared" si="7"/>
        <v>9.1271897463337837</v>
      </c>
      <c r="F15">
        <f t="shared" si="8"/>
        <v>1.145835551245644E-37</v>
      </c>
      <c r="G15">
        <f t="shared" si="8"/>
        <v>0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1.145835551245644E-37</v>
      </c>
      <c r="L15">
        <f t="shared" si="10"/>
        <v>9.1271897463337837</v>
      </c>
      <c r="M15">
        <f t="shared" si="11"/>
        <v>83.305592665580562</v>
      </c>
      <c r="N15">
        <v>821.14999999999895</v>
      </c>
      <c r="O15">
        <v>237</v>
      </c>
    </row>
    <row r="16" spans="1:17" x14ac:dyDescent="0.25">
      <c r="A16">
        <v>820.2</v>
      </c>
      <c r="B16">
        <v>211</v>
      </c>
      <c r="C16">
        <f t="shared" si="5"/>
        <v>227.87823102431051</v>
      </c>
      <c r="D16">
        <f t="shared" si="6"/>
        <v>418.39999999999986</v>
      </c>
      <c r="E16">
        <f t="shared" si="7"/>
        <v>-16.878231024310509</v>
      </c>
      <c r="F16">
        <f t="shared" si="8"/>
        <v>1.9921428371722362E-37</v>
      </c>
      <c r="G16">
        <f t="shared" si="8"/>
        <v>0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1.9921428371722362E-37</v>
      </c>
      <c r="L16">
        <f t="shared" si="10"/>
        <v>-16.878231024310509</v>
      </c>
      <c r="M16">
        <f t="shared" si="11"/>
        <v>284.87468250999774</v>
      </c>
      <c r="N16">
        <v>821.19999999999902</v>
      </c>
      <c r="O16">
        <v>238</v>
      </c>
    </row>
    <row r="17" spans="1:15" x14ac:dyDescent="0.25">
      <c r="A17">
        <v>820.25</v>
      </c>
      <c r="B17">
        <v>224</v>
      </c>
      <c r="C17">
        <f t="shared" si="5"/>
        <v>227.88365179495477</v>
      </c>
      <c r="D17">
        <f t="shared" si="6"/>
        <v>418.34999999999991</v>
      </c>
      <c r="E17">
        <f t="shared" si="7"/>
        <v>-3.8836517949547726</v>
      </c>
      <c r="F17">
        <f t="shared" si="8"/>
        <v>3.4574571541250788E-37</v>
      </c>
      <c r="G17">
        <f t="shared" si="8"/>
        <v>0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3.4574571541250788E-37</v>
      </c>
      <c r="L17">
        <f t="shared" si="10"/>
        <v>-3.8836517949547726</v>
      </c>
      <c r="M17">
        <f t="shared" si="11"/>
        <v>15.082751264455428</v>
      </c>
      <c r="N17">
        <v>821.24999999999898</v>
      </c>
      <c r="O17">
        <v>254</v>
      </c>
    </row>
    <row r="18" spans="1:15" x14ac:dyDescent="0.25">
      <c r="A18">
        <v>820.3</v>
      </c>
      <c r="B18">
        <v>226</v>
      </c>
      <c r="C18">
        <f t="shared" si="5"/>
        <v>227.88907256559904</v>
      </c>
      <c r="D18">
        <f t="shared" si="6"/>
        <v>418.29999999999995</v>
      </c>
      <c r="E18">
        <f t="shared" si="7"/>
        <v>-1.8890725655990366</v>
      </c>
      <c r="F18">
        <f t="shared" si="8"/>
        <v>5.9900616302690449E-37</v>
      </c>
      <c r="G18">
        <f t="shared" si="8"/>
        <v>0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5.9900616302690449E-37</v>
      </c>
      <c r="L18">
        <f t="shared" si="10"/>
        <v>-1.8890725655990366</v>
      </c>
      <c r="M18">
        <f t="shared" si="11"/>
        <v>3.5685951580989266</v>
      </c>
      <c r="N18">
        <v>821.29999999999905</v>
      </c>
      <c r="O18">
        <v>225</v>
      </c>
    </row>
    <row r="19" spans="1:15" x14ac:dyDescent="0.25">
      <c r="A19">
        <v>820.35</v>
      </c>
      <c r="B19">
        <v>226</v>
      </c>
      <c r="C19">
        <f t="shared" si="5"/>
        <v>227.89449333624333</v>
      </c>
      <c r="D19">
        <f t="shared" si="6"/>
        <v>418.24999999999989</v>
      </c>
      <c r="E19">
        <f t="shared" si="7"/>
        <v>-1.8944933362433289</v>
      </c>
      <c r="F19">
        <f t="shared" si="8"/>
        <v>1.035962239519623E-36</v>
      </c>
      <c r="G19">
        <f t="shared" si="8"/>
        <v>0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1.035962239519623E-36</v>
      </c>
      <c r="L19">
        <f t="shared" si="10"/>
        <v>-1.8944933362433289</v>
      </c>
      <c r="M19">
        <f t="shared" si="11"/>
        <v>3.5891050010703789</v>
      </c>
      <c r="N19">
        <v>821.349999999999</v>
      </c>
      <c r="O19">
        <v>234</v>
      </c>
    </row>
    <row r="20" spans="1:15" x14ac:dyDescent="0.25">
      <c r="A20">
        <v>820.4</v>
      </c>
      <c r="B20">
        <v>212</v>
      </c>
      <c r="C20">
        <f t="shared" si="5"/>
        <v>227.89991410688759</v>
      </c>
      <c r="D20">
        <f t="shared" si="6"/>
        <v>418.19999999999993</v>
      </c>
      <c r="E20">
        <f t="shared" si="7"/>
        <v>-15.899914106887593</v>
      </c>
      <c r="F20">
        <f t="shared" si="8"/>
        <v>1.7885237519573662E-36</v>
      </c>
      <c r="G20">
        <f t="shared" si="8"/>
        <v>0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1.7885237519573662E-36</v>
      </c>
      <c r="L20">
        <f t="shared" si="10"/>
        <v>-15.899914106887593</v>
      </c>
      <c r="M20">
        <f t="shared" si="11"/>
        <v>252.80726860640308</v>
      </c>
      <c r="N20">
        <v>821.39999999999895</v>
      </c>
      <c r="O20">
        <v>226</v>
      </c>
    </row>
    <row r="21" spans="1:15" x14ac:dyDescent="0.25">
      <c r="A21">
        <v>820.45</v>
      </c>
      <c r="B21">
        <v>238</v>
      </c>
      <c r="C21">
        <f t="shared" si="5"/>
        <v>227.90533487753186</v>
      </c>
      <c r="D21">
        <f t="shared" si="6"/>
        <v>418.14999999999986</v>
      </c>
      <c r="E21">
        <f t="shared" si="7"/>
        <v>10.094665122468143</v>
      </c>
      <c r="F21">
        <f t="shared" si="8"/>
        <v>3.0823620532277163E-36</v>
      </c>
      <c r="G21">
        <f t="shared" si="8"/>
        <v>0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3.0823620532277163E-36</v>
      </c>
      <c r="L21">
        <f t="shared" si="10"/>
        <v>10.094665122468143</v>
      </c>
      <c r="M21">
        <f t="shared" si="11"/>
        <v>101.90226393477477</v>
      </c>
      <c r="N21">
        <v>821.44999999999902</v>
      </c>
      <c r="O21">
        <v>241</v>
      </c>
    </row>
    <row r="22" spans="1:15" x14ac:dyDescent="0.25">
      <c r="A22">
        <v>820.5</v>
      </c>
      <c r="B22">
        <v>225</v>
      </c>
      <c r="C22">
        <f t="shared" si="5"/>
        <v>227.91075564817612</v>
      </c>
      <c r="D22">
        <f t="shared" si="6"/>
        <v>418.09999999999991</v>
      </c>
      <c r="E22">
        <f t="shared" si="7"/>
        <v>-2.9107556481761208</v>
      </c>
      <c r="F22">
        <f t="shared" si="8"/>
        <v>5.3028670398218238E-36</v>
      </c>
      <c r="G22">
        <f t="shared" si="8"/>
        <v>0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5.3028670398218238E-36</v>
      </c>
      <c r="L22">
        <f t="shared" si="10"/>
        <v>-2.9107556481761208</v>
      </c>
      <c r="M22">
        <f t="shared" si="11"/>
        <v>8.4724984433891883</v>
      </c>
      <c r="N22">
        <v>821.49999999999898</v>
      </c>
      <c r="O22">
        <v>222</v>
      </c>
    </row>
    <row r="23" spans="1:15" x14ac:dyDescent="0.25">
      <c r="A23">
        <v>820.54999999999905</v>
      </c>
      <c r="B23">
        <v>224</v>
      </c>
      <c r="C23">
        <f t="shared" si="5"/>
        <v>227.91617641882033</v>
      </c>
      <c r="D23">
        <f t="shared" si="6"/>
        <v>418.05000000000086</v>
      </c>
      <c r="E23">
        <f t="shared" si="7"/>
        <v>-3.9161764188203279</v>
      </c>
      <c r="F23">
        <f t="shared" si="8"/>
        <v>9.1070134477203427E-36</v>
      </c>
      <c r="G23">
        <f t="shared" si="8"/>
        <v>0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9.1070134477203427E-36</v>
      </c>
      <c r="L23">
        <f t="shared" si="10"/>
        <v>-3.9161764188203279</v>
      </c>
      <c r="M23">
        <f t="shared" si="11"/>
        <v>15.336437743324408</v>
      </c>
      <c r="N23">
        <v>821.54999999999905</v>
      </c>
      <c r="O23">
        <v>233</v>
      </c>
    </row>
    <row r="24" spans="1:15" x14ac:dyDescent="0.25">
      <c r="A24">
        <v>820.599999999999</v>
      </c>
      <c r="B24">
        <v>244</v>
      </c>
      <c r="C24">
        <f t="shared" si="5"/>
        <v>227.92159718946459</v>
      </c>
      <c r="D24">
        <f t="shared" si="6"/>
        <v>418.00000000000091</v>
      </c>
      <c r="E24">
        <f t="shared" si="7"/>
        <v>16.078402810535408</v>
      </c>
      <c r="F24">
        <f t="shared" si="8"/>
        <v>1.5612748679048088E-35</v>
      </c>
      <c r="G24">
        <f t="shared" si="8"/>
        <v>0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1.5612748679048088E-35</v>
      </c>
      <c r="L24">
        <f t="shared" si="10"/>
        <v>16.078402810535408</v>
      </c>
      <c r="M24">
        <f t="shared" si="11"/>
        <v>258.51503693783292</v>
      </c>
      <c r="N24">
        <v>821.599999999999</v>
      </c>
      <c r="O24">
        <v>220</v>
      </c>
    </row>
    <row r="25" spans="1:15" x14ac:dyDescent="0.25">
      <c r="A25">
        <v>820.64999999999895</v>
      </c>
      <c r="B25">
        <v>215</v>
      </c>
      <c r="C25">
        <f t="shared" si="5"/>
        <v>227.92701796010886</v>
      </c>
      <c r="D25">
        <f t="shared" si="6"/>
        <v>417.95000000000095</v>
      </c>
      <c r="E25">
        <f t="shared" si="7"/>
        <v>-12.927017960108856</v>
      </c>
      <c r="F25">
        <f t="shared" si="8"/>
        <v>2.6719043746982274E-35</v>
      </c>
      <c r="G25">
        <f t="shared" si="8"/>
        <v>0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2.6719043746982274E-35</v>
      </c>
      <c r="L25">
        <f t="shared" si="10"/>
        <v>-12.927017960108856</v>
      </c>
      <c r="M25">
        <f t="shared" si="11"/>
        <v>167.10779334097691</v>
      </c>
      <c r="N25">
        <v>821.64999999999804</v>
      </c>
      <c r="O25">
        <v>213</v>
      </c>
    </row>
    <row r="26" spans="1:15" x14ac:dyDescent="0.25">
      <c r="A26">
        <v>820.69999999999902</v>
      </c>
      <c r="B26">
        <v>202</v>
      </c>
      <c r="C26">
        <f t="shared" si="5"/>
        <v>227.93243873075312</v>
      </c>
      <c r="D26">
        <f t="shared" si="6"/>
        <v>417.90000000000089</v>
      </c>
      <c r="E26">
        <f t="shared" si="7"/>
        <v>-25.93243873075312</v>
      </c>
      <c r="F26">
        <f t="shared" si="8"/>
        <v>4.5645777020170866E-35</v>
      </c>
      <c r="G26">
        <f t="shared" si="8"/>
        <v>0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4.5645777020170866E-35</v>
      </c>
      <c r="L26">
        <f t="shared" si="10"/>
        <v>-25.93243873075312</v>
      </c>
      <c r="M26">
        <f t="shared" si="11"/>
        <v>672.49137852426452</v>
      </c>
      <c r="N26">
        <v>821.699999999998</v>
      </c>
      <c r="O26">
        <v>217</v>
      </c>
    </row>
    <row r="27" spans="1:15" x14ac:dyDescent="0.25">
      <c r="A27">
        <v>820.74999999999898</v>
      </c>
      <c r="B27">
        <v>232</v>
      </c>
      <c r="C27">
        <f t="shared" si="5"/>
        <v>227.93785950139738</v>
      </c>
      <c r="D27">
        <f t="shared" si="6"/>
        <v>417.85000000000093</v>
      </c>
      <c r="E27">
        <f t="shared" si="7"/>
        <v>4.0621404986026164</v>
      </c>
      <c r="F27">
        <f t="shared" si="8"/>
        <v>7.7842799975890383E-35</v>
      </c>
      <c r="G27">
        <f t="shared" si="8"/>
        <v>0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7.7842799975890383E-35</v>
      </c>
      <c r="L27">
        <f t="shared" si="10"/>
        <v>4.0621404986026164</v>
      </c>
      <c r="M27">
        <f t="shared" si="11"/>
        <v>16.500985430387512</v>
      </c>
      <c r="N27">
        <v>821.74999999999795</v>
      </c>
      <c r="O27">
        <v>226</v>
      </c>
    </row>
    <row r="28" spans="1:15" x14ac:dyDescent="0.25">
      <c r="A28">
        <v>820.79999999999905</v>
      </c>
      <c r="B28">
        <v>242</v>
      </c>
      <c r="C28">
        <f t="shared" si="5"/>
        <v>227.94328027204168</v>
      </c>
      <c r="D28">
        <f t="shared" si="6"/>
        <v>417.80000000000086</v>
      </c>
      <c r="E28">
        <f t="shared" si="7"/>
        <v>14.056719727958324</v>
      </c>
      <c r="F28">
        <f t="shared" si="8"/>
        <v>1.3251786938065765E-34</v>
      </c>
      <c r="G28">
        <f t="shared" si="8"/>
        <v>0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1.3251786938065765E-34</v>
      </c>
      <c r="L28">
        <f t="shared" si="10"/>
        <v>14.056719727958324</v>
      </c>
      <c r="M28">
        <f t="shared" si="11"/>
        <v>197.59136951037274</v>
      </c>
      <c r="N28">
        <v>821.79999999999802</v>
      </c>
      <c r="O28">
        <v>249</v>
      </c>
    </row>
    <row r="29" spans="1:15" x14ac:dyDescent="0.25">
      <c r="A29">
        <v>820.849999999999</v>
      </c>
      <c r="B29">
        <v>219</v>
      </c>
      <c r="C29">
        <f t="shared" si="5"/>
        <v>227.94870104268597</v>
      </c>
      <c r="D29">
        <f t="shared" si="6"/>
        <v>417.75000000000091</v>
      </c>
      <c r="E29">
        <f t="shared" si="7"/>
        <v>-8.9487010426859683</v>
      </c>
      <c r="F29">
        <f t="shared" si="8"/>
        <v>2.2520010652832898E-34</v>
      </c>
      <c r="G29">
        <f t="shared" si="8"/>
        <v>0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2.2520010652832898E-34</v>
      </c>
      <c r="L29">
        <f t="shared" si="10"/>
        <v>-8.9487010426859683</v>
      </c>
      <c r="M29">
        <f t="shared" si="11"/>
        <v>80.079250351368941</v>
      </c>
      <c r="N29">
        <v>821.84999999999798</v>
      </c>
      <c r="O29">
        <v>210</v>
      </c>
    </row>
    <row r="30" spans="1:15" x14ac:dyDescent="0.25">
      <c r="A30">
        <v>820.89999999999895</v>
      </c>
      <c r="B30">
        <v>236</v>
      </c>
      <c r="C30">
        <f t="shared" si="5"/>
        <v>227.95412181333023</v>
      </c>
      <c r="D30">
        <f t="shared" si="6"/>
        <v>417.70000000000095</v>
      </c>
      <c r="E30">
        <f t="shared" si="7"/>
        <v>8.0458781866697677</v>
      </c>
      <c r="F30">
        <f t="shared" si="8"/>
        <v>3.8203300955007896E-34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3.8203300955007896E-34</v>
      </c>
      <c r="L30">
        <f t="shared" si="10"/>
        <v>8.0458781866697677</v>
      </c>
      <c r="M30">
        <f t="shared" si="11"/>
        <v>64.73615579472839</v>
      </c>
      <c r="N30">
        <v>821.89999999999804</v>
      </c>
      <c r="O30">
        <v>217</v>
      </c>
    </row>
    <row r="31" spans="1:15" x14ac:dyDescent="0.25">
      <c r="A31">
        <v>820.94999999999902</v>
      </c>
      <c r="B31">
        <v>235</v>
      </c>
      <c r="C31">
        <f t="shared" si="5"/>
        <v>227.9595425839745</v>
      </c>
      <c r="D31">
        <f t="shared" si="6"/>
        <v>417.65000000000089</v>
      </c>
      <c r="E31">
        <f t="shared" si="7"/>
        <v>7.0404574160255038</v>
      </c>
      <c r="F31">
        <f t="shared" si="8"/>
        <v>6.4695092632564627E-34</v>
      </c>
      <c r="G31">
        <f t="shared" si="8"/>
        <v>0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6.4695092632564627E-34</v>
      </c>
      <c r="L31">
        <f t="shared" si="10"/>
        <v>7.0404574160255038</v>
      </c>
      <c r="M31">
        <f t="shared" si="11"/>
        <v>49.568040626868516</v>
      </c>
      <c r="N31">
        <v>821.949999999998</v>
      </c>
      <c r="O31">
        <v>229</v>
      </c>
    </row>
    <row r="32" spans="1:15" x14ac:dyDescent="0.25">
      <c r="A32">
        <v>820.99999999999898</v>
      </c>
      <c r="B32">
        <v>224</v>
      </c>
      <c r="C32">
        <f t="shared" si="5"/>
        <v>227.96496335461876</v>
      </c>
      <c r="D32">
        <f t="shared" si="6"/>
        <v>417.60000000000093</v>
      </c>
      <c r="E32">
        <f t="shared" si="7"/>
        <v>-3.9649633546187601</v>
      </c>
      <c r="F32">
        <f t="shared" si="8"/>
        <v>1.0936539844421731E-33</v>
      </c>
      <c r="G32">
        <f t="shared" si="8"/>
        <v>0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1.0936539844421731E-33</v>
      </c>
      <c r="L32">
        <f t="shared" si="10"/>
        <v>-3.9649633546187601</v>
      </c>
      <c r="M32">
        <f t="shared" si="11"/>
        <v>15.720934403469652</v>
      </c>
      <c r="N32">
        <v>821.99999999999795</v>
      </c>
      <c r="O32">
        <v>249</v>
      </c>
    </row>
    <row r="33" spans="1:15" x14ac:dyDescent="0.25">
      <c r="A33">
        <v>821.04999999999905</v>
      </c>
      <c r="B33">
        <v>214</v>
      </c>
      <c r="C33">
        <f t="shared" si="5"/>
        <v>227.97038412526305</v>
      </c>
      <c r="D33">
        <f t="shared" si="6"/>
        <v>417.55000000000086</v>
      </c>
      <c r="E33">
        <f t="shared" si="7"/>
        <v>-13.970384125263053</v>
      </c>
      <c r="F33">
        <f t="shared" si="8"/>
        <v>1.8455537206095681E-33</v>
      </c>
      <c r="G33">
        <f t="shared" si="8"/>
        <v>0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1.8455537206095681E-33</v>
      </c>
      <c r="L33">
        <f t="shared" si="10"/>
        <v>-13.970384125263053</v>
      </c>
      <c r="M33">
        <f t="shared" si="11"/>
        <v>195.1716326074019</v>
      </c>
      <c r="N33">
        <v>846.99999999997499</v>
      </c>
      <c r="O33">
        <v>217</v>
      </c>
    </row>
    <row r="34" spans="1:15" x14ac:dyDescent="0.25">
      <c r="A34">
        <v>821.099999999999</v>
      </c>
      <c r="B34">
        <v>211</v>
      </c>
      <c r="C34">
        <f t="shared" si="5"/>
        <v>227.97580489590732</v>
      </c>
      <c r="D34">
        <f t="shared" si="6"/>
        <v>417.50000000000091</v>
      </c>
      <c r="E34">
        <f t="shared" si="7"/>
        <v>-16.975804895907316</v>
      </c>
      <c r="F34">
        <f t="shared" si="8"/>
        <v>3.1089346560233818E-33</v>
      </c>
      <c r="G34">
        <f t="shared" si="8"/>
        <v>0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3.1089346560233818E-33</v>
      </c>
      <c r="L34">
        <f t="shared" si="10"/>
        <v>-16.975804895907316</v>
      </c>
      <c r="M34">
        <f t="shared" si="11"/>
        <v>288.17795186391083</v>
      </c>
      <c r="N34">
        <v>847.04999999997494</v>
      </c>
      <c r="O34">
        <v>215</v>
      </c>
    </row>
    <row r="35" spans="1:15" x14ac:dyDescent="0.25">
      <c r="A35">
        <v>821.14999999999895</v>
      </c>
      <c r="B35">
        <v>237</v>
      </c>
      <c r="C35">
        <f t="shared" si="5"/>
        <v>227.98122566655158</v>
      </c>
      <c r="D35">
        <f t="shared" si="6"/>
        <v>417.45000000000095</v>
      </c>
      <c r="E35">
        <f t="shared" si="7"/>
        <v>9.0187743334484196</v>
      </c>
      <c r="F35">
        <f t="shared" si="8"/>
        <v>5.2279887955146356E-33</v>
      </c>
      <c r="G35">
        <f t="shared" si="8"/>
        <v>0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5.2279887955146356E-33</v>
      </c>
      <c r="L35">
        <f t="shared" si="10"/>
        <v>9.0187743334484196</v>
      </c>
      <c r="M35">
        <f t="shared" si="11"/>
        <v>81.338290477667982</v>
      </c>
      <c r="N35">
        <v>847.09999999997501</v>
      </c>
      <c r="O35">
        <v>211</v>
      </c>
    </row>
    <row r="36" spans="1:15" x14ac:dyDescent="0.25">
      <c r="A36">
        <v>821.19999999999902</v>
      </c>
      <c r="B36">
        <v>238</v>
      </c>
      <c r="C36">
        <f t="shared" si="5"/>
        <v>227.98664643719587</v>
      </c>
      <c r="D36">
        <f t="shared" si="6"/>
        <v>417.40000000000089</v>
      </c>
      <c r="E36">
        <f t="shared" si="7"/>
        <v>10.013353562804127</v>
      </c>
      <c r="F36">
        <f t="shared" si="8"/>
        <v>8.7759846184995721E-33</v>
      </c>
      <c r="G36">
        <f t="shared" si="8"/>
        <v>0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8.7759846184995721E-33</v>
      </c>
      <c r="L36">
        <f t="shared" si="10"/>
        <v>10.013353562804127</v>
      </c>
      <c r="M36">
        <f t="shared" si="11"/>
        <v>100.26724957372211</v>
      </c>
      <c r="N36">
        <v>847.14999999997497</v>
      </c>
      <c r="O36">
        <v>229</v>
      </c>
    </row>
    <row r="37" spans="1:15" x14ac:dyDescent="0.25">
      <c r="A37">
        <v>821.24999999999898</v>
      </c>
      <c r="B37">
        <v>254</v>
      </c>
      <c r="C37">
        <f t="shared" si="5"/>
        <v>227.99206720784014</v>
      </c>
      <c r="D37">
        <f t="shared" si="6"/>
        <v>417.35000000000093</v>
      </c>
      <c r="E37">
        <f t="shared" si="7"/>
        <v>26.007932792159863</v>
      </c>
      <c r="F37">
        <f t="shared" si="8"/>
        <v>1.4706021948777344E-32</v>
      </c>
      <c r="G37">
        <f t="shared" si="8"/>
        <v>0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1.4706021948777344E-32</v>
      </c>
      <c r="L37">
        <f t="shared" si="10"/>
        <v>26.007932792159863</v>
      </c>
      <c r="M37">
        <f t="shared" si="11"/>
        <v>676.41256812150436</v>
      </c>
      <c r="N37">
        <v>847.19999999997503</v>
      </c>
      <c r="O37">
        <v>245</v>
      </c>
    </row>
    <row r="38" spans="1:15" x14ac:dyDescent="0.25">
      <c r="A38">
        <v>821.29999999999905</v>
      </c>
      <c r="B38">
        <v>225</v>
      </c>
      <c r="C38">
        <f t="shared" si="5"/>
        <v>227.9974879784844</v>
      </c>
      <c r="D38">
        <f t="shared" si="6"/>
        <v>417.30000000000086</v>
      </c>
      <c r="E38">
        <f t="shared" si="7"/>
        <v>-2.9974879784844006</v>
      </c>
      <c r="F38">
        <f t="shared" si="8"/>
        <v>2.459986464152564E-32</v>
      </c>
      <c r="G38">
        <f t="shared" si="8"/>
        <v>0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2.459986464152564E-32</v>
      </c>
      <c r="L38">
        <f t="shared" si="10"/>
        <v>-2.9974879784844006</v>
      </c>
      <c r="M38">
        <f t="shared" si="11"/>
        <v>8.9849341811584988</v>
      </c>
      <c r="N38">
        <v>847.24999999997499</v>
      </c>
      <c r="O38">
        <v>239</v>
      </c>
    </row>
    <row r="39" spans="1:15" x14ac:dyDescent="0.25">
      <c r="A39">
        <v>821.349999999999</v>
      </c>
      <c r="B39">
        <v>234</v>
      </c>
      <c r="C39">
        <f t="shared" si="5"/>
        <v>228.00290874912869</v>
      </c>
      <c r="D39">
        <f t="shared" si="6"/>
        <v>417.25000000000091</v>
      </c>
      <c r="E39">
        <f t="shared" si="7"/>
        <v>5.997091250871307</v>
      </c>
      <c r="F39">
        <f t="shared" si="8"/>
        <v>4.1077913519103162E-32</v>
      </c>
      <c r="G39">
        <f t="shared" si="8"/>
        <v>0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4.1077913519103162E-32</v>
      </c>
      <c r="L39">
        <f t="shared" si="10"/>
        <v>5.997091250871307</v>
      </c>
      <c r="M39">
        <f t="shared" si="11"/>
        <v>35.965103471277175</v>
      </c>
      <c r="N39">
        <v>847.29999999997494</v>
      </c>
      <c r="O39">
        <v>229</v>
      </c>
    </row>
    <row r="40" spans="1:15" x14ac:dyDescent="0.25">
      <c r="A40">
        <v>821.39999999999895</v>
      </c>
      <c r="B40">
        <v>226</v>
      </c>
      <c r="C40">
        <f t="shared" si="5"/>
        <v>228.00832951977296</v>
      </c>
      <c r="D40">
        <f t="shared" si="6"/>
        <v>417.20000000000095</v>
      </c>
      <c r="E40">
        <f t="shared" si="7"/>
        <v>-2.0083295197729569</v>
      </c>
      <c r="F40">
        <f t="shared" si="8"/>
        <v>6.8473446236346384E-32</v>
      </c>
      <c r="G40">
        <f t="shared" si="8"/>
        <v>0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6.8473446236346384E-32</v>
      </c>
      <c r="L40">
        <f t="shared" si="10"/>
        <v>-2.0083295197729569</v>
      </c>
      <c r="M40">
        <f t="shared" si="11"/>
        <v>4.0333874599914754</v>
      </c>
      <c r="N40">
        <v>847.34999999997501</v>
      </c>
      <c r="O40">
        <v>242</v>
      </c>
    </row>
    <row r="41" spans="1:15" x14ac:dyDescent="0.25">
      <c r="A41">
        <v>821.44999999999902</v>
      </c>
      <c r="B41">
        <v>241</v>
      </c>
      <c r="C41">
        <f t="shared" si="5"/>
        <v>228.01375029041725</v>
      </c>
      <c r="D41">
        <f t="shared" si="6"/>
        <v>417.15000000000089</v>
      </c>
      <c r="E41">
        <f t="shared" si="7"/>
        <v>12.986249709582751</v>
      </c>
      <c r="F41">
        <f t="shared" si="8"/>
        <v>1.1393945753227602E-31</v>
      </c>
      <c r="G41">
        <f t="shared" si="8"/>
        <v>0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1.1393945753227602E-31</v>
      </c>
      <c r="L41">
        <f t="shared" si="10"/>
        <v>12.986249709582751</v>
      </c>
      <c r="M41">
        <f t="shared" si="11"/>
        <v>168.64268151963807</v>
      </c>
      <c r="N41">
        <v>847.39999999997497</v>
      </c>
      <c r="O41">
        <v>227</v>
      </c>
    </row>
    <row r="42" spans="1:15" x14ac:dyDescent="0.25">
      <c r="A42">
        <v>821.49999999999898</v>
      </c>
      <c r="B42">
        <v>222</v>
      </c>
      <c r="C42">
        <f t="shared" si="5"/>
        <v>228.01917106106151</v>
      </c>
      <c r="D42">
        <f t="shared" si="6"/>
        <v>417.10000000000093</v>
      </c>
      <c r="E42">
        <f t="shared" si="7"/>
        <v>-6.0191710610615132</v>
      </c>
      <c r="F42">
        <f t="shared" si="8"/>
        <v>1.892623637519929E-31</v>
      </c>
      <c r="G42">
        <f t="shared" si="8"/>
        <v>0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1.892623637519929E-31</v>
      </c>
      <c r="L42">
        <f t="shared" si="10"/>
        <v>-6.0191710610615132</v>
      </c>
      <c r="M42">
        <f t="shared" si="11"/>
        <v>36.230420262320386</v>
      </c>
      <c r="N42">
        <v>847.44999999997503</v>
      </c>
      <c r="O42">
        <v>245</v>
      </c>
    </row>
    <row r="43" spans="1:15" x14ac:dyDescent="0.25">
      <c r="A43">
        <v>821.54999999999905</v>
      </c>
      <c r="B43">
        <v>233</v>
      </c>
      <c r="C43">
        <f t="shared" si="5"/>
        <v>228.02459183170578</v>
      </c>
      <c r="D43">
        <f t="shared" si="6"/>
        <v>417.05000000000086</v>
      </c>
      <c r="E43">
        <f t="shared" si="7"/>
        <v>4.9754081682942228</v>
      </c>
      <c r="F43">
        <f t="shared" si="8"/>
        <v>3.1382860286467832E-31</v>
      </c>
      <c r="G43">
        <f t="shared" si="8"/>
        <v>0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3.1382860286467832E-31</v>
      </c>
      <c r="L43">
        <f t="shared" si="10"/>
        <v>4.9754081682942228</v>
      </c>
      <c r="M43">
        <f t="shared" si="11"/>
        <v>24.754686441128875</v>
      </c>
      <c r="N43">
        <v>847.49999999997499</v>
      </c>
      <c r="O43">
        <v>244</v>
      </c>
    </row>
    <row r="44" spans="1:15" x14ac:dyDescent="0.25">
      <c r="A44">
        <v>821.599999999999</v>
      </c>
      <c r="B44">
        <v>220</v>
      </c>
      <c r="C44">
        <f t="shared" si="5"/>
        <v>228.03001260235004</v>
      </c>
      <c r="D44">
        <f t="shared" si="6"/>
        <v>417.00000000000091</v>
      </c>
      <c r="E44">
        <f t="shared" si="7"/>
        <v>-8.0300126023500411</v>
      </c>
      <c r="F44">
        <f t="shared" si="8"/>
        <v>5.194681657834376E-31</v>
      </c>
      <c r="G44">
        <f t="shared" si="8"/>
        <v>0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5.194681657834376E-31</v>
      </c>
      <c r="L44">
        <f t="shared" si="10"/>
        <v>-8.0300126023500411</v>
      </c>
      <c r="M44">
        <f t="shared" si="11"/>
        <v>64.481102393900485</v>
      </c>
      <c r="N44">
        <v>847.54999999997494</v>
      </c>
      <c r="O44">
        <v>247</v>
      </c>
    </row>
    <row r="45" spans="1:15" x14ac:dyDescent="0.25">
      <c r="A45">
        <v>821.64999999999804</v>
      </c>
      <c r="B45">
        <v>213</v>
      </c>
      <c r="C45">
        <f t="shared" si="5"/>
        <v>228.03543337299425</v>
      </c>
      <c r="D45">
        <f t="shared" si="6"/>
        <v>416.95000000000186</v>
      </c>
      <c r="E45">
        <f t="shared" si="7"/>
        <v>-15.035433372994248</v>
      </c>
      <c r="F45">
        <f t="shared" si="8"/>
        <v>8.5834820657764346E-31</v>
      </c>
      <c r="G45">
        <f t="shared" si="8"/>
        <v>0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8.5834820657764346E-31</v>
      </c>
      <c r="L45">
        <f t="shared" si="10"/>
        <v>-15.035433372994248</v>
      </c>
      <c r="M45">
        <f t="shared" si="11"/>
        <v>226.06425671374919</v>
      </c>
      <c r="N45">
        <v>847.59999999997501</v>
      </c>
      <c r="O45">
        <v>231</v>
      </c>
    </row>
    <row r="46" spans="1:15" x14ac:dyDescent="0.25">
      <c r="A46">
        <v>821.699999999998</v>
      </c>
      <c r="B46">
        <v>217</v>
      </c>
      <c r="C46">
        <f t="shared" si="5"/>
        <v>228.04085414363851</v>
      </c>
      <c r="D46">
        <f t="shared" si="6"/>
        <v>416.90000000000191</v>
      </c>
      <c r="E46">
        <f t="shared" si="7"/>
        <v>-11.040854143638512</v>
      </c>
      <c r="F46">
        <f t="shared" si="8"/>
        <v>1.415814061118212E-30</v>
      </c>
      <c r="G46">
        <f t="shared" si="8"/>
        <v>0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1.415814061118212E-30</v>
      </c>
      <c r="L46">
        <f t="shared" si="10"/>
        <v>-11.040854143638512</v>
      </c>
      <c r="M46">
        <f t="shared" si="11"/>
        <v>121.90046022109971</v>
      </c>
      <c r="N46">
        <v>847.64999999997497</v>
      </c>
      <c r="O46">
        <v>210</v>
      </c>
    </row>
    <row r="47" spans="1:15" x14ac:dyDescent="0.25">
      <c r="A47">
        <v>821.74999999999795</v>
      </c>
      <c r="B47">
        <v>226</v>
      </c>
      <c r="C47">
        <f t="shared" si="5"/>
        <v>228.04627491428278</v>
      </c>
      <c r="D47">
        <f t="shared" si="6"/>
        <v>416.85000000000196</v>
      </c>
      <c r="E47">
        <f t="shared" si="7"/>
        <v>-2.0462749142827761</v>
      </c>
      <c r="F47">
        <f t="shared" si="8"/>
        <v>2.331240554454119E-30</v>
      </c>
      <c r="G47">
        <f t="shared" si="8"/>
        <v>0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2.331240554454119E-30</v>
      </c>
      <c r="L47">
        <f t="shared" si="10"/>
        <v>-2.0462749142827761</v>
      </c>
      <c r="M47">
        <f t="shared" si="11"/>
        <v>4.187241024822983</v>
      </c>
      <c r="N47">
        <v>847.69999999997503</v>
      </c>
      <c r="O47">
        <v>235</v>
      </c>
    </row>
    <row r="48" spans="1:15" x14ac:dyDescent="0.25">
      <c r="A48">
        <v>821.79999999999802</v>
      </c>
      <c r="B48">
        <v>249</v>
      </c>
      <c r="C48">
        <f t="shared" si="5"/>
        <v>228.05169568492704</v>
      </c>
      <c r="D48">
        <f t="shared" si="6"/>
        <v>416.80000000000189</v>
      </c>
      <c r="E48">
        <f t="shared" si="7"/>
        <v>20.94830431507296</v>
      </c>
      <c r="F48">
        <f t="shared" si="8"/>
        <v>3.831828903801148E-30</v>
      </c>
      <c r="G48">
        <f t="shared" si="8"/>
        <v>0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3.831828903801148E-30</v>
      </c>
      <c r="L48">
        <f t="shared" si="10"/>
        <v>20.94830431507296</v>
      </c>
      <c r="M48">
        <f t="shared" si="11"/>
        <v>438.8314536769044</v>
      </c>
      <c r="N48">
        <v>847.74999999997499</v>
      </c>
      <c r="O48">
        <v>219</v>
      </c>
    </row>
    <row r="49" spans="1:15" x14ac:dyDescent="0.25">
      <c r="A49">
        <v>821.84999999999798</v>
      </c>
      <c r="B49">
        <v>210</v>
      </c>
      <c r="C49">
        <f t="shared" si="5"/>
        <v>228.0571164555713</v>
      </c>
      <c r="D49">
        <f t="shared" si="6"/>
        <v>416.75000000000193</v>
      </c>
      <c r="E49">
        <f t="shared" si="7"/>
        <v>-18.057116455571304</v>
      </c>
      <c r="F49">
        <f t="shared" si="8"/>
        <v>6.2872869186264234E-30</v>
      </c>
      <c r="G49">
        <f t="shared" si="8"/>
        <v>0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6.2872869186264234E-30</v>
      </c>
      <c r="L49">
        <f t="shared" si="10"/>
        <v>-18.057116455571304</v>
      </c>
      <c r="M49">
        <f t="shared" si="11"/>
        <v>326.05945469006394</v>
      </c>
      <c r="N49">
        <v>847.79999999997494</v>
      </c>
      <c r="O49">
        <v>226</v>
      </c>
    </row>
    <row r="50" spans="1:15" x14ac:dyDescent="0.25">
      <c r="A50">
        <v>821.89999999999804</v>
      </c>
      <c r="B50">
        <v>217</v>
      </c>
      <c r="C50">
        <f t="shared" si="5"/>
        <v>228.0625372262156</v>
      </c>
      <c r="D50">
        <f t="shared" si="6"/>
        <v>416.70000000000186</v>
      </c>
      <c r="E50">
        <f t="shared" si="7"/>
        <v>-11.062537226215596</v>
      </c>
      <c r="F50">
        <f t="shared" si="8"/>
        <v>1.0298135493832825E-29</v>
      </c>
      <c r="G50">
        <f t="shared" si="8"/>
        <v>0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1.0298135493832825E-29</v>
      </c>
      <c r="L50">
        <f t="shared" si="10"/>
        <v>-11.062537226215596</v>
      </c>
      <c r="M50">
        <f t="shared" si="11"/>
        <v>122.37972988140586</v>
      </c>
      <c r="N50">
        <v>847.84999999997501</v>
      </c>
      <c r="O50">
        <v>237</v>
      </c>
    </row>
    <row r="51" spans="1:15" x14ac:dyDescent="0.25">
      <c r="A51">
        <v>821.949999999998</v>
      </c>
      <c r="B51">
        <v>229</v>
      </c>
      <c r="C51">
        <f t="shared" si="5"/>
        <v>228.06795799685986</v>
      </c>
      <c r="D51">
        <f t="shared" si="6"/>
        <v>416.65000000000191</v>
      </c>
      <c r="E51">
        <f t="shared" si="7"/>
        <v>0.93204200314013974</v>
      </c>
      <c r="F51">
        <f t="shared" si="8"/>
        <v>1.6838060850333844E-29</v>
      </c>
      <c r="G51">
        <f t="shared" si="8"/>
        <v>0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1.6838060850333844E-29</v>
      </c>
      <c r="L51">
        <f t="shared" si="10"/>
        <v>0.93204200314013974</v>
      </c>
      <c r="M51">
        <f t="shared" si="11"/>
        <v>0.86870229561748424</v>
      </c>
      <c r="N51">
        <v>847.89999999997497</v>
      </c>
      <c r="O51">
        <v>240</v>
      </c>
    </row>
    <row r="52" spans="1:15" x14ac:dyDescent="0.25">
      <c r="A52">
        <v>821.99999999999795</v>
      </c>
      <c r="B52">
        <v>249</v>
      </c>
      <c r="C52">
        <f t="shared" si="5"/>
        <v>228.07337876750415</v>
      </c>
      <c r="D52">
        <f t="shared" si="6"/>
        <v>416.60000000000196</v>
      </c>
      <c r="E52">
        <f t="shared" si="7"/>
        <v>20.926621232495847</v>
      </c>
      <c r="F52">
        <f t="shared" si="8"/>
        <v>2.7482972223090805E-29</v>
      </c>
      <c r="G52">
        <f t="shared" si="8"/>
        <v>0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2.7482972223090805E-29</v>
      </c>
      <c r="L52">
        <f t="shared" si="10"/>
        <v>20.926621232495847</v>
      </c>
      <c r="M52">
        <f t="shared" si="11"/>
        <v>437.92347620834602</v>
      </c>
      <c r="N52">
        <v>847.94999999997503</v>
      </c>
      <c r="O52">
        <v>233</v>
      </c>
    </row>
    <row r="53" spans="1:15" x14ac:dyDescent="0.25">
      <c r="A53">
        <v>822.04999999999802</v>
      </c>
      <c r="B53">
        <v>210</v>
      </c>
      <c r="C53">
        <f t="shared" si="5"/>
        <v>228.07879953814842</v>
      </c>
      <c r="D53">
        <f t="shared" si="6"/>
        <v>416.55000000000189</v>
      </c>
      <c r="E53">
        <f t="shared" si="7"/>
        <v>-18.078799538148417</v>
      </c>
      <c r="F53">
        <f t="shared" si="8"/>
        <v>4.477890551619591E-29</v>
      </c>
      <c r="G53">
        <f t="shared" si="8"/>
        <v>0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4.477890551619591E-29</v>
      </c>
      <c r="L53">
        <f t="shared" si="10"/>
        <v>-18.078799538148417</v>
      </c>
      <c r="M53">
        <f t="shared" si="11"/>
        <v>326.84299274055542</v>
      </c>
      <c r="N53">
        <v>847.99999999997499</v>
      </c>
      <c r="O53">
        <v>226</v>
      </c>
    </row>
    <row r="54" spans="1:15" x14ac:dyDescent="0.25">
      <c r="A54">
        <v>822.09999999999798</v>
      </c>
      <c r="B54">
        <v>216</v>
      </c>
      <c r="C54">
        <f t="shared" si="5"/>
        <v>228.08422030879268</v>
      </c>
      <c r="D54">
        <f t="shared" si="6"/>
        <v>416.50000000000193</v>
      </c>
      <c r="E54">
        <f t="shared" si="7"/>
        <v>-12.08422030879268</v>
      </c>
      <c r="F54">
        <f t="shared" si="8"/>
        <v>7.2831859962306807E-29</v>
      </c>
      <c r="G54">
        <f t="shared" si="8"/>
        <v>0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7.2831859962306807E-29</v>
      </c>
      <c r="L54">
        <f t="shared" si="10"/>
        <v>-12.08422030879268</v>
      </c>
      <c r="M54">
        <f t="shared" si="11"/>
        <v>146.02838047143746</v>
      </c>
    </row>
    <row r="55" spans="1:15" x14ac:dyDescent="0.25">
      <c r="A55">
        <v>822.14999999999804</v>
      </c>
      <c r="B55">
        <v>215</v>
      </c>
      <c r="C55">
        <f t="shared" si="5"/>
        <v>228.08964107943697</v>
      </c>
      <c r="D55">
        <f t="shared" si="6"/>
        <v>416.45000000000186</v>
      </c>
      <c r="E55">
        <f t="shared" si="7"/>
        <v>-13.089641079436973</v>
      </c>
      <c r="F55">
        <f t="shared" si="8"/>
        <v>1.1825172339022401E-28</v>
      </c>
      <c r="G55">
        <f t="shared" si="8"/>
        <v>0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1.1825172339022401E-28</v>
      </c>
      <c r="L55">
        <f t="shared" si="10"/>
        <v>-13.089641079436973</v>
      </c>
      <c r="M55">
        <f t="shared" si="11"/>
        <v>171.33870358848392</v>
      </c>
    </row>
    <row r="56" spans="1:15" x14ac:dyDescent="0.25">
      <c r="A56">
        <v>822.199999999998</v>
      </c>
      <c r="B56">
        <v>218</v>
      </c>
      <c r="C56">
        <f t="shared" si="5"/>
        <v>228.09506185008124</v>
      </c>
      <c r="D56">
        <f t="shared" si="6"/>
        <v>416.40000000000191</v>
      </c>
      <c r="E56">
        <f t="shared" si="7"/>
        <v>-10.095061850081237</v>
      </c>
      <c r="F56">
        <f t="shared" si="8"/>
        <v>1.9166009886486004E-28</v>
      </c>
      <c r="G56">
        <f t="shared" si="8"/>
        <v>0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1.9166009886486004E-28</v>
      </c>
      <c r="L56">
        <f t="shared" si="10"/>
        <v>-10.095061850081237</v>
      </c>
      <c r="M56">
        <f t="shared" si="11"/>
        <v>101.91027375696561</v>
      </c>
    </row>
    <row r="57" spans="1:15" x14ac:dyDescent="0.25">
      <c r="A57">
        <v>822.24999999999795</v>
      </c>
      <c r="B57">
        <v>213</v>
      </c>
      <c r="C57">
        <f t="shared" si="5"/>
        <v>228.1004826207255</v>
      </c>
      <c r="D57">
        <f t="shared" si="6"/>
        <v>416.35000000000196</v>
      </c>
      <c r="E57">
        <f t="shared" si="7"/>
        <v>-15.100482620725501</v>
      </c>
      <c r="F57">
        <f t="shared" si="8"/>
        <v>3.100945175692605E-28</v>
      </c>
      <c r="G57">
        <f t="shared" si="8"/>
        <v>0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3.100945175692605E-28</v>
      </c>
      <c r="L57">
        <f t="shared" si="10"/>
        <v>-15.100482620725501</v>
      </c>
      <c r="M57">
        <f t="shared" si="11"/>
        <v>228.02457537883288</v>
      </c>
    </row>
    <row r="58" spans="1:15" x14ac:dyDescent="0.25">
      <c r="A58">
        <v>822.29999999999802</v>
      </c>
      <c r="B58">
        <v>209</v>
      </c>
      <c r="C58">
        <f t="shared" si="5"/>
        <v>228.10590339136979</v>
      </c>
      <c r="D58">
        <f t="shared" si="6"/>
        <v>416.30000000000189</v>
      </c>
      <c r="E58">
        <f t="shared" si="7"/>
        <v>-19.105903391369793</v>
      </c>
      <c r="F58">
        <f t="shared" si="8"/>
        <v>5.0083494029880891E-28</v>
      </c>
      <c r="G58">
        <f t="shared" si="8"/>
        <v>0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5.0083494029880891E-28</v>
      </c>
      <c r="L58">
        <f t="shared" si="10"/>
        <v>-19.105903391369793</v>
      </c>
      <c r="M58">
        <f t="shared" si="11"/>
        <v>365.03554440035577</v>
      </c>
    </row>
    <row r="59" spans="1:15" x14ac:dyDescent="0.25">
      <c r="A59">
        <v>822.34999999999798</v>
      </c>
      <c r="B59">
        <v>241</v>
      </c>
      <c r="C59">
        <f t="shared" si="5"/>
        <v>228.11132416201406</v>
      </c>
      <c r="D59">
        <f t="shared" si="6"/>
        <v>416.25000000000193</v>
      </c>
      <c r="E59">
        <f t="shared" si="7"/>
        <v>12.888675837985943</v>
      </c>
      <c r="F59">
        <f t="shared" si="8"/>
        <v>8.0748284034792858E-28</v>
      </c>
      <c r="G59">
        <f t="shared" si="8"/>
        <v>0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8.0748284034792858E-28</v>
      </c>
      <c r="L59">
        <f t="shared" si="10"/>
        <v>12.888675837985943</v>
      </c>
      <c r="M59">
        <f t="shared" si="11"/>
        <v>166.11796485668265</v>
      </c>
    </row>
    <row r="60" spans="1:15" x14ac:dyDescent="0.25">
      <c r="A60">
        <v>822.39999999999804</v>
      </c>
      <c r="B60">
        <v>231</v>
      </c>
      <c r="C60">
        <f t="shared" si="5"/>
        <v>228.11674493265832</v>
      </c>
      <c r="D60">
        <f t="shared" si="6"/>
        <v>416.20000000000186</v>
      </c>
      <c r="E60">
        <f t="shared" si="7"/>
        <v>2.883255067341679</v>
      </c>
      <c r="F60">
        <f t="shared" si="8"/>
        <v>1.2996012959948377E-27</v>
      </c>
      <c r="G60">
        <f t="shared" si="8"/>
        <v>0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1.2996012959948377E-27</v>
      </c>
      <c r="L60">
        <f t="shared" si="10"/>
        <v>2.883255067341679</v>
      </c>
      <c r="M60">
        <f t="shared" si="11"/>
        <v>8.3131597833514697</v>
      </c>
    </row>
    <row r="61" spans="1:15" x14ac:dyDescent="0.25">
      <c r="A61">
        <v>822.449999999998</v>
      </c>
      <c r="B61">
        <v>223</v>
      </c>
      <c r="C61">
        <f t="shared" si="5"/>
        <v>228.12216570330258</v>
      </c>
      <c r="D61">
        <f t="shared" si="6"/>
        <v>416.15000000000191</v>
      </c>
      <c r="E61">
        <f t="shared" si="7"/>
        <v>-5.1221657033025849</v>
      </c>
      <c r="F61">
        <f t="shared" si="8"/>
        <v>2.0879741649019308E-27</v>
      </c>
      <c r="G61">
        <f t="shared" si="8"/>
        <v>0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2.0879741649019308E-27</v>
      </c>
      <c r="L61">
        <f t="shared" si="10"/>
        <v>-5.1221657033025849</v>
      </c>
      <c r="M61">
        <f t="shared" si="11"/>
        <v>26.236581492089265</v>
      </c>
    </row>
    <row r="62" spans="1:15" x14ac:dyDescent="0.25">
      <c r="A62">
        <v>822.49999999999795</v>
      </c>
      <c r="B62">
        <v>217</v>
      </c>
      <c r="C62">
        <f t="shared" si="5"/>
        <v>228.12758647394688</v>
      </c>
      <c r="D62">
        <f t="shared" si="6"/>
        <v>416.10000000000196</v>
      </c>
      <c r="E62">
        <f t="shared" si="7"/>
        <v>-11.127586473946877</v>
      </c>
      <c r="F62">
        <f t="shared" si="8"/>
        <v>3.3487155348194365E-27</v>
      </c>
      <c r="G62">
        <f t="shared" si="8"/>
        <v>0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3.3487155348194365E-27</v>
      </c>
      <c r="L62">
        <f t="shared" si="10"/>
        <v>-11.127586473946877</v>
      </c>
      <c r="M62">
        <f t="shared" si="11"/>
        <v>123.82318073516549</v>
      </c>
    </row>
    <row r="63" spans="1:15" x14ac:dyDescent="0.25">
      <c r="A63">
        <v>822.54999999999802</v>
      </c>
      <c r="B63">
        <v>233</v>
      </c>
      <c r="C63">
        <f t="shared" si="5"/>
        <v>228.13300724459117</v>
      </c>
      <c r="D63">
        <f t="shared" si="6"/>
        <v>416.05000000000189</v>
      </c>
      <c r="E63">
        <f t="shared" si="7"/>
        <v>4.8669927554088304</v>
      </c>
      <c r="F63">
        <f t="shared" si="8"/>
        <v>5.361293020784033E-27</v>
      </c>
      <c r="G63">
        <f t="shared" si="8"/>
        <v>0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5.361293020784033E-27</v>
      </c>
      <c r="L63">
        <f t="shared" si="10"/>
        <v>4.8669927554088304</v>
      </c>
      <c r="M63">
        <f t="shared" si="11"/>
        <v>23.68761848120204</v>
      </c>
    </row>
    <row r="64" spans="1:15" x14ac:dyDescent="0.25">
      <c r="A64">
        <v>822.59999999999798</v>
      </c>
      <c r="B64">
        <v>239</v>
      </c>
      <c r="C64">
        <f t="shared" si="5"/>
        <v>228.13842801523543</v>
      </c>
      <c r="D64">
        <f t="shared" si="6"/>
        <v>416.00000000000193</v>
      </c>
      <c r="E64">
        <f t="shared" si="7"/>
        <v>10.861571984764566</v>
      </c>
      <c r="F64">
        <f t="shared" si="8"/>
        <v>8.5683852061357682E-27</v>
      </c>
      <c r="G64">
        <f t="shared" si="8"/>
        <v>0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8.5683852061357682E-27</v>
      </c>
      <c r="L64">
        <f t="shared" si="10"/>
        <v>10.861571984764566</v>
      </c>
      <c r="M64">
        <f t="shared" si="11"/>
        <v>117.97374598022249</v>
      </c>
    </row>
    <row r="65" spans="1:13" x14ac:dyDescent="0.25">
      <c r="A65">
        <v>822.64999999999804</v>
      </c>
      <c r="B65">
        <v>257</v>
      </c>
      <c r="C65">
        <f t="shared" si="5"/>
        <v>228.1438487858797</v>
      </c>
      <c r="D65">
        <f t="shared" si="6"/>
        <v>415.95000000000186</v>
      </c>
      <c r="E65">
        <f t="shared" si="7"/>
        <v>28.856151214120302</v>
      </c>
      <c r="F65">
        <f t="shared" si="8"/>
        <v>1.3669938867970113E-26</v>
      </c>
      <c r="G65">
        <f t="shared" si="8"/>
        <v>0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1.3669938867970113E-26</v>
      </c>
      <c r="L65">
        <f t="shared" si="10"/>
        <v>28.856151214120302</v>
      </c>
      <c r="M65">
        <f t="shared" si="11"/>
        <v>832.67746289217666</v>
      </c>
    </row>
    <row r="66" spans="1:13" x14ac:dyDescent="0.25">
      <c r="A66">
        <v>822.699999999998</v>
      </c>
      <c r="B66">
        <v>257</v>
      </c>
      <c r="C66">
        <f t="shared" si="5"/>
        <v>228.14926955652396</v>
      </c>
      <c r="D66">
        <f t="shared" si="6"/>
        <v>415.90000000000191</v>
      </c>
      <c r="E66">
        <f t="shared" si="7"/>
        <v>28.850730443476039</v>
      </c>
      <c r="F66">
        <f t="shared" si="8"/>
        <v>2.1770695991139159E-26</v>
      </c>
      <c r="G66">
        <f t="shared" si="8"/>
        <v>0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2.1770695991139159E-26</v>
      </c>
      <c r="L66">
        <f t="shared" si="10"/>
        <v>28.850730443476039</v>
      </c>
      <c r="M66">
        <f t="shared" si="11"/>
        <v>832.36464712211512</v>
      </c>
    </row>
    <row r="67" spans="1:13" x14ac:dyDescent="0.25">
      <c r="A67">
        <v>822.74999999999704</v>
      </c>
      <c r="B67">
        <v>204</v>
      </c>
      <c r="C67">
        <f t="shared" si="5"/>
        <v>228.15469032716814</v>
      </c>
      <c r="D67">
        <f t="shared" si="6"/>
        <v>415.85000000000286</v>
      </c>
      <c r="E67">
        <f t="shared" si="7"/>
        <v>-24.15469032716814</v>
      </c>
      <c r="F67">
        <f t="shared" si="8"/>
        <v>3.4611164014313834E-26</v>
      </c>
      <c r="G67">
        <f t="shared" si="8"/>
        <v>0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3.4611164014313834E-26</v>
      </c>
      <c r="L67">
        <f t="shared" si="10"/>
        <v>-24.15469032716814</v>
      </c>
      <c r="M67">
        <f t="shared" si="11"/>
        <v>583.44906480139014</v>
      </c>
    </row>
    <row r="68" spans="1:13" x14ac:dyDescent="0.25">
      <c r="A68">
        <v>822.799999999997</v>
      </c>
      <c r="B68">
        <v>227</v>
      </c>
      <c r="C68">
        <f t="shared" si="5"/>
        <v>228.16011109781243</v>
      </c>
      <c r="D68">
        <f t="shared" si="6"/>
        <v>415.80000000000291</v>
      </c>
      <c r="E68">
        <f t="shared" si="7"/>
        <v>-1.1601110978124325</v>
      </c>
      <c r="F68">
        <f t="shared" si="8"/>
        <v>5.4928564411885135E-26</v>
      </c>
      <c r="G68">
        <f t="shared" si="8"/>
        <v>0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5.4928564411885135E-26</v>
      </c>
      <c r="L68">
        <f t="shared" si="10"/>
        <v>-1.1601110978124325</v>
      </c>
      <c r="M68">
        <f t="shared" si="11"/>
        <v>1.3458577592675673</v>
      </c>
    </row>
    <row r="69" spans="1:13" x14ac:dyDescent="0.25">
      <c r="A69">
        <v>822.84999999999695</v>
      </c>
      <c r="B69">
        <v>235</v>
      </c>
      <c r="C69">
        <f t="shared" si="5"/>
        <v>228.1655318684567</v>
      </c>
      <c r="D69">
        <f t="shared" si="6"/>
        <v>415.75000000000296</v>
      </c>
      <c r="E69">
        <f t="shared" si="7"/>
        <v>6.8344681315433036</v>
      </c>
      <c r="F69">
        <f t="shared" si="8"/>
        <v>8.7019872593549636E-26</v>
      </c>
      <c r="G69">
        <f t="shared" si="8"/>
        <v>0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8.7019872593549636E-26</v>
      </c>
      <c r="L69">
        <f t="shared" si="10"/>
        <v>6.8344681315433036</v>
      </c>
      <c r="M69">
        <f t="shared" si="11"/>
        <v>46.709954641081012</v>
      </c>
    </row>
    <row r="70" spans="1:13" x14ac:dyDescent="0.25">
      <c r="A70">
        <v>822.89999999999702</v>
      </c>
      <c r="B70">
        <v>214</v>
      </c>
      <c r="C70">
        <f t="shared" si="5"/>
        <v>228.17095263910096</v>
      </c>
      <c r="D70">
        <f t="shared" si="6"/>
        <v>415.70000000000289</v>
      </c>
      <c r="E70">
        <f t="shared" si="7"/>
        <v>-14.17095263910096</v>
      </c>
      <c r="F70">
        <f t="shared" si="8"/>
        <v>1.3761849014257688E-25</v>
      </c>
      <c r="G70">
        <f t="shared" si="8"/>
        <v>0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1.3761849014257688E-25</v>
      </c>
      <c r="L70">
        <f t="shared" si="10"/>
        <v>-14.17095263910096</v>
      </c>
      <c r="M70">
        <f t="shared" si="11"/>
        <v>200.81589869964247</v>
      </c>
    </row>
    <row r="71" spans="1:13" x14ac:dyDescent="0.25">
      <c r="A71">
        <v>822.94999999999698</v>
      </c>
      <c r="B71">
        <v>215</v>
      </c>
      <c r="C71">
        <f t="shared" si="5"/>
        <v>228.17637340974522</v>
      </c>
      <c r="D71">
        <f t="shared" si="6"/>
        <v>415.65000000000293</v>
      </c>
      <c r="E71">
        <f t="shared" si="7"/>
        <v>-13.176373409745224</v>
      </c>
      <c r="F71">
        <f t="shared" si="8"/>
        <v>2.1725675353104061E-25</v>
      </c>
      <c r="G71">
        <f t="shared" si="8"/>
        <v>0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2.1725675353104061E-25</v>
      </c>
      <c r="L71">
        <f t="shared" si="10"/>
        <v>-13.176373409745224</v>
      </c>
      <c r="M71">
        <f t="shared" si="11"/>
        <v>173.61681623304099</v>
      </c>
    </row>
    <row r="72" spans="1:13" x14ac:dyDescent="0.25">
      <c r="A72">
        <v>822.99999999999704</v>
      </c>
      <c r="B72">
        <v>216</v>
      </c>
      <c r="C72">
        <f t="shared" si="5"/>
        <v>228.18179418038952</v>
      </c>
      <c r="D72">
        <f t="shared" si="6"/>
        <v>415.60000000000286</v>
      </c>
      <c r="E72">
        <f t="shared" si="7"/>
        <v>-12.181794180389517</v>
      </c>
      <c r="F72">
        <f t="shared" si="8"/>
        <v>3.4237964209400206E-25</v>
      </c>
      <c r="G72">
        <f t="shared" si="8"/>
        <v>0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3.4237964209400206E-25</v>
      </c>
      <c r="L72">
        <f t="shared" si="10"/>
        <v>-12.181794180389517</v>
      </c>
      <c r="M72">
        <f t="shared" si="11"/>
        <v>148.39610945337191</v>
      </c>
    </row>
    <row r="73" spans="1:13" x14ac:dyDescent="0.25">
      <c r="A73">
        <v>823.049999999997</v>
      </c>
      <c r="B73">
        <v>239</v>
      </c>
      <c r="C73">
        <f t="shared" si="5"/>
        <v>228.18721495103378</v>
      </c>
      <c r="D73">
        <f t="shared" si="6"/>
        <v>415.55000000000291</v>
      </c>
      <c r="E73">
        <f t="shared" si="7"/>
        <v>10.812785048966219</v>
      </c>
      <c r="F73">
        <f t="shared" si="8"/>
        <v>5.3861783861467821E-25</v>
      </c>
      <c r="G73">
        <f t="shared" si="8"/>
        <v>0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5.3861783861467821E-25</v>
      </c>
      <c r="L73">
        <f t="shared" si="10"/>
        <v>10.812785048966219</v>
      </c>
      <c r="M73">
        <f t="shared" si="11"/>
        <v>116.9163205151474</v>
      </c>
    </row>
    <row r="74" spans="1:13" x14ac:dyDescent="0.25">
      <c r="A74">
        <v>823.09999999999695</v>
      </c>
      <c r="B74">
        <v>195</v>
      </c>
      <c r="C74">
        <f t="shared" si="5"/>
        <v>228.19263572167807</v>
      </c>
      <c r="D74">
        <f t="shared" si="6"/>
        <v>415.50000000000296</v>
      </c>
      <c r="E74">
        <f t="shared" si="7"/>
        <v>-33.192635721678073</v>
      </c>
      <c r="F74">
        <f t="shared" si="8"/>
        <v>8.4584674661272984E-25</v>
      </c>
      <c r="G74">
        <f t="shared" si="8"/>
        <v>0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8.4584674661272984E-25</v>
      </c>
      <c r="L74">
        <f t="shared" si="10"/>
        <v>-33.192635721678073</v>
      </c>
      <c r="M74">
        <f t="shared" si="11"/>
        <v>1101.7510661520193</v>
      </c>
    </row>
    <row r="75" spans="1:13" x14ac:dyDescent="0.25">
      <c r="A75">
        <v>823.14999999999702</v>
      </c>
      <c r="B75">
        <v>233</v>
      </c>
      <c r="C75">
        <f t="shared" si="5"/>
        <v>228.19805649232234</v>
      </c>
      <c r="D75">
        <f t="shared" si="6"/>
        <v>415.45000000000289</v>
      </c>
      <c r="E75">
        <f t="shared" si="7"/>
        <v>4.8019435076776631</v>
      </c>
      <c r="F75">
        <f t="shared" si="8"/>
        <v>1.3259916364284992E-24</v>
      </c>
      <c r="G75">
        <f t="shared" si="8"/>
        <v>0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1.3259916364284992E-24</v>
      </c>
      <c r="L75">
        <f t="shared" si="10"/>
        <v>4.8019435076776631</v>
      </c>
      <c r="M75">
        <f t="shared" si="11"/>
        <v>23.058661450927659</v>
      </c>
    </row>
    <row r="76" spans="1:13" x14ac:dyDescent="0.25">
      <c r="A76">
        <v>823.19999999999698</v>
      </c>
      <c r="B76">
        <v>239</v>
      </c>
      <c r="C76">
        <f t="shared" si="5"/>
        <v>228.2034772629666</v>
      </c>
      <c r="D76">
        <f t="shared" si="6"/>
        <v>415.40000000000293</v>
      </c>
      <c r="E76">
        <f t="shared" si="7"/>
        <v>10.796522737033399</v>
      </c>
      <c r="F76">
        <f t="shared" si="8"/>
        <v>2.0750474759415867E-24</v>
      </c>
      <c r="G76">
        <f t="shared" si="8"/>
        <v>0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2.0750474759415867E-24</v>
      </c>
      <c r="L76">
        <f t="shared" ref="L76:L139" si="14">E76-K76</f>
        <v>10.796522737033399</v>
      </c>
      <c r="M76">
        <f t="shared" si="11"/>
        <v>116.56490321127916</v>
      </c>
    </row>
    <row r="77" spans="1:13" x14ac:dyDescent="0.25">
      <c r="A77">
        <v>823.24999999999704</v>
      </c>
      <c r="B77">
        <v>228</v>
      </c>
      <c r="C77">
        <f t="shared" ref="C77:C140" si="15">$P$12*A77+$Q$12</f>
        <v>228.20889803361086</v>
      </c>
      <c r="D77">
        <f t="shared" ref="D77:D140" si="16">$E$2-A77-$N$5</f>
        <v>415.35000000000286</v>
      </c>
      <c r="E77">
        <f t="shared" ref="E77:E140" si="17">B77-C77</f>
        <v>-0.20889803361086479</v>
      </c>
      <c r="F77">
        <f t="shared" ref="F77:I140" si="18">F$5*EXP(-(($D77-F$6)^2)/(2*F$7^2))</f>
        <v>3.2415553492858152E-24</v>
      </c>
      <c r="G77">
        <f t="shared" si="18"/>
        <v>0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3.2415553492858152E-24</v>
      </c>
      <c r="L77">
        <f t="shared" si="14"/>
        <v>-0.20889803361086479</v>
      </c>
      <c r="M77">
        <f t="shared" ref="M77:M140" si="20">(L77)^2</f>
        <v>4.3638388446485994E-2</v>
      </c>
    </row>
    <row r="78" spans="1:13" x14ac:dyDescent="0.25">
      <c r="A78">
        <v>823.299999999997</v>
      </c>
      <c r="B78">
        <v>227</v>
      </c>
      <c r="C78">
        <f t="shared" si="15"/>
        <v>228.21431880425516</v>
      </c>
      <c r="D78">
        <f t="shared" si="16"/>
        <v>415.30000000000291</v>
      </c>
      <c r="E78">
        <f t="shared" si="17"/>
        <v>-1.2143188042551571</v>
      </c>
      <c r="F78">
        <f t="shared" si="18"/>
        <v>5.0549515420236005E-24</v>
      </c>
      <c r="G78">
        <f t="shared" si="18"/>
        <v>0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5.0549515420236005E-24</v>
      </c>
      <c r="L78">
        <f t="shared" si="14"/>
        <v>-1.2143188042551571</v>
      </c>
      <c r="M78">
        <f t="shared" si="20"/>
        <v>1.4745701583676747</v>
      </c>
    </row>
    <row r="79" spans="1:13" x14ac:dyDescent="0.25">
      <c r="A79">
        <v>823.34999999999695</v>
      </c>
      <c r="B79">
        <v>245</v>
      </c>
      <c r="C79">
        <f t="shared" si="15"/>
        <v>228.21973957489942</v>
      </c>
      <c r="D79">
        <f t="shared" si="16"/>
        <v>415.25000000000296</v>
      </c>
      <c r="E79">
        <f t="shared" si="17"/>
        <v>16.780260425100579</v>
      </c>
      <c r="F79">
        <f t="shared" si="18"/>
        <v>7.8689847388202311E-24</v>
      </c>
      <c r="G79">
        <f t="shared" si="18"/>
        <v>0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7.8689847388202311E-24</v>
      </c>
      <c r="L79">
        <f t="shared" si="14"/>
        <v>16.780260425100579</v>
      </c>
      <c r="M79">
        <f t="shared" si="20"/>
        <v>281.57713993419668</v>
      </c>
    </row>
    <row r="80" spans="1:13" x14ac:dyDescent="0.25">
      <c r="A80">
        <v>823.39999999999702</v>
      </c>
      <c r="B80">
        <v>211</v>
      </c>
      <c r="C80">
        <f t="shared" si="15"/>
        <v>228.22516034554371</v>
      </c>
      <c r="D80">
        <f t="shared" si="16"/>
        <v>415.20000000000289</v>
      </c>
      <c r="E80">
        <f t="shared" si="17"/>
        <v>-17.225160345543713</v>
      </c>
      <c r="F80">
        <f t="shared" si="18"/>
        <v>1.2228088143018435E-23</v>
      </c>
      <c r="G80">
        <f t="shared" si="18"/>
        <v>0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1.2228088143018435E-23</v>
      </c>
      <c r="L80">
        <f t="shared" si="14"/>
        <v>-17.225160345543713</v>
      </c>
      <c r="M80">
        <f t="shared" si="20"/>
        <v>296.70614892969161</v>
      </c>
    </row>
    <row r="81" spans="1:13" x14ac:dyDescent="0.25">
      <c r="A81">
        <v>823.44999999999698</v>
      </c>
      <c r="B81">
        <v>230</v>
      </c>
      <c r="C81">
        <f t="shared" si="15"/>
        <v>228.23058111618798</v>
      </c>
      <c r="D81">
        <f t="shared" si="16"/>
        <v>415.15000000000293</v>
      </c>
      <c r="E81">
        <f t="shared" si="17"/>
        <v>1.7694188838120226</v>
      </c>
      <c r="F81">
        <f t="shared" si="18"/>
        <v>1.8968656379387358E-23</v>
      </c>
      <c r="G81">
        <f t="shared" si="18"/>
        <v>0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1.8968656379387358E-23</v>
      </c>
      <c r="L81">
        <f t="shared" si="14"/>
        <v>1.7694188838120226</v>
      </c>
      <c r="M81">
        <f t="shared" si="20"/>
        <v>3.1308431863905839</v>
      </c>
    </row>
    <row r="82" spans="1:13" x14ac:dyDescent="0.25">
      <c r="A82">
        <v>823.49999999999704</v>
      </c>
      <c r="B82">
        <v>233</v>
      </c>
      <c r="C82">
        <f t="shared" si="15"/>
        <v>228.23600188683224</v>
      </c>
      <c r="D82">
        <f t="shared" si="16"/>
        <v>415.10000000000286</v>
      </c>
      <c r="E82">
        <f t="shared" si="17"/>
        <v>4.7639981131677587</v>
      </c>
      <c r="F82">
        <f t="shared" si="18"/>
        <v>2.9373299206824661E-23</v>
      </c>
      <c r="G82">
        <f t="shared" si="18"/>
        <v>0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2.9373299206824661E-23</v>
      </c>
      <c r="L82">
        <f t="shared" si="14"/>
        <v>4.7639981131677587</v>
      </c>
      <c r="M82">
        <f t="shared" si="20"/>
        <v>22.695678022265966</v>
      </c>
    </row>
    <row r="83" spans="1:13" x14ac:dyDescent="0.25">
      <c r="A83">
        <v>823.549999999997</v>
      </c>
      <c r="B83">
        <v>221</v>
      </c>
      <c r="C83">
        <f t="shared" si="15"/>
        <v>228.24142265747651</v>
      </c>
      <c r="D83">
        <f t="shared" si="16"/>
        <v>415.05000000000291</v>
      </c>
      <c r="E83">
        <f t="shared" si="17"/>
        <v>-7.2414226574765053</v>
      </c>
      <c r="F83">
        <f t="shared" si="18"/>
        <v>4.5405351313589778E-23</v>
      </c>
      <c r="G83">
        <f t="shared" si="18"/>
        <v>0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4.5405351313589778E-23</v>
      </c>
      <c r="L83">
        <f t="shared" si="14"/>
        <v>-7.2414226574765053</v>
      </c>
      <c r="M83">
        <f t="shared" si="20"/>
        <v>52.438202104214092</v>
      </c>
    </row>
    <row r="84" spans="1:13" x14ac:dyDescent="0.25">
      <c r="A84">
        <v>823.59999999999695</v>
      </c>
      <c r="B84">
        <v>241</v>
      </c>
      <c r="C84">
        <f t="shared" si="15"/>
        <v>228.2468434281208</v>
      </c>
      <c r="D84">
        <f t="shared" si="16"/>
        <v>415.00000000000296</v>
      </c>
      <c r="E84">
        <f t="shared" si="17"/>
        <v>12.753156571879202</v>
      </c>
      <c r="F84">
        <f t="shared" si="18"/>
        <v>7.0064738034730356E-23</v>
      </c>
      <c r="G84">
        <f t="shared" si="18"/>
        <v>0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7.0064738034730356E-23</v>
      </c>
      <c r="L84">
        <f t="shared" si="14"/>
        <v>12.753156571879202</v>
      </c>
      <c r="M84">
        <f t="shared" si="20"/>
        <v>162.64300254686569</v>
      </c>
    </row>
    <row r="85" spans="1:13" x14ac:dyDescent="0.25">
      <c r="A85">
        <v>823.64999999999702</v>
      </c>
      <c r="B85">
        <v>235</v>
      </c>
      <c r="C85">
        <f t="shared" si="15"/>
        <v>228.25226419876509</v>
      </c>
      <c r="D85">
        <f t="shared" si="16"/>
        <v>414.95000000000289</v>
      </c>
      <c r="E85">
        <f t="shared" si="17"/>
        <v>6.74773580123491</v>
      </c>
      <c r="F85">
        <f t="shared" si="18"/>
        <v>1.0792700265867859E-22</v>
      </c>
      <c r="G85">
        <f t="shared" si="18"/>
        <v>0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1.0792700265867859E-22</v>
      </c>
      <c r="L85">
        <f t="shared" si="14"/>
        <v>6.74773580123491</v>
      </c>
      <c r="M85">
        <f t="shared" si="20"/>
        <v>45.531938443267336</v>
      </c>
    </row>
    <row r="86" spans="1:13" x14ac:dyDescent="0.25">
      <c r="A86">
        <v>823.69999999999698</v>
      </c>
      <c r="B86">
        <v>231</v>
      </c>
      <c r="C86">
        <f t="shared" si="15"/>
        <v>228.25768496940935</v>
      </c>
      <c r="D86">
        <f t="shared" si="16"/>
        <v>414.90000000000293</v>
      </c>
      <c r="E86">
        <f t="shared" si="17"/>
        <v>2.7423150305906461</v>
      </c>
      <c r="F86">
        <f t="shared" si="18"/>
        <v>1.6595826301764091E-22</v>
      </c>
      <c r="G86">
        <f t="shared" si="18"/>
        <v>0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1.6595826301764091E-22</v>
      </c>
      <c r="L86">
        <f t="shared" si="14"/>
        <v>2.7423150305906461</v>
      </c>
      <c r="M86">
        <f t="shared" si="20"/>
        <v>7.520291727003376</v>
      </c>
    </row>
    <row r="87" spans="1:13" x14ac:dyDescent="0.25">
      <c r="A87">
        <v>823.74999999999704</v>
      </c>
      <c r="B87">
        <v>241</v>
      </c>
      <c r="C87">
        <f t="shared" si="15"/>
        <v>228.26310574005362</v>
      </c>
      <c r="D87">
        <f t="shared" si="16"/>
        <v>414.85000000000286</v>
      </c>
      <c r="E87">
        <f t="shared" si="17"/>
        <v>12.736894259946382</v>
      </c>
      <c r="F87">
        <f t="shared" si="18"/>
        <v>2.5474507500843877E-22</v>
      </c>
      <c r="G87">
        <f t="shared" si="18"/>
        <v>0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2.5474507500843877E-22</v>
      </c>
      <c r="L87">
        <f t="shared" si="14"/>
        <v>12.736894259946382</v>
      </c>
      <c r="M87">
        <f t="shared" si="20"/>
        <v>162.22847538905509</v>
      </c>
    </row>
    <row r="88" spans="1:13" x14ac:dyDescent="0.25">
      <c r="A88">
        <v>823.799999999997</v>
      </c>
      <c r="B88">
        <v>214</v>
      </c>
      <c r="C88">
        <f t="shared" si="15"/>
        <v>228.26852651069788</v>
      </c>
      <c r="D88">
        <f t="shared" si="16"/>
        <v>414.80000000000291</v>
      </c>
      <c r="E88">
        <f t="shared" si="17"/>
        <v>-14.268526510697882</v>
      </c>
      <c r="F88">
        <f t="shared" si="18"/>
        <v>3.9034701583127002E-22</v>
      </c>
      <c r="G88">
        <f t="shared" si="18"/>
        <v>0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3.9034701583127002E-22</v>
      </c>
      <c r="L88">
        <f t="shared" si="14"/>
        <v>-14.268526510697882</v>
      </c>
      <c r="M88">
        <f t="shared" si="20"/>
        <v>203.59084878648827</v>
      </c>
    </row>
    <row r="89" spans="1:13" x14ac:dyDescent="0.25">
      <c r="A89">
        <v>823.84999999999604</v>
      </c>
      <c r="B89">
        <v>254</v>
      </c>
      <c r="C89">
        <f t="shared" si="15"/>
        <v>228.27394728134206</v>
      </c>
      <c r="D89">
        <f t="shared" si="16"/>
        <v>414.75000000000387</v>
      </c>
      <c r="E89">
        <f t="shared" si="17"/>
        <v>25.72605271865794</v>
      </c>
      <c r="F89">
        <f t="shared" si="18"/>
        <v>5.9708214149484058E-22</v>
      </c>
      <c r="G89">
        <f t="shared" si="18"/>
        <v>0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5.9708214149484058E-22</v>
      </c>
      <c r="L89">
        <f t="shared" si="14"/>
        <v>25.72605271865794</v>
      </c>
      <c r="M89">
        <f t="shared" si="20"/>
        <v>661.82978848316759</v>
      </c>
    </row>
    <row r="90" spans="1:13" x14ac:dyDescent="0.25">
      <c r="A90">
        <v>823.899999999996</v>
      </c>
      <c r="B90">
        <v>229</v>
      </c>
      <c r="C90">
        <f t="shared" si="15"/>
        <v>228.27936805198632</v>
      </c>
      <c r="D90">
        <f t="shared" si="16"/>
        <v>414.70000000000391</v>
      </c>
      <c r="E90">
        <f t="shared" si="17"/>
        <v>0.72063194801367558</v>
      </c>
      <c r="F90">
        <f t="shared" si="18"/>
        <v>9.117073399071763E-22</v>
      </c>
      <c r="G90">
        <f t="shared" si="18"/>
        <v>0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9.117073399071763E-22</v>
      </c>
      <c r="L90">
        <f t="shared" si="14"/>
        <v>0.72063194801367558</v>
      </c>
      <c r="M90">
        <f t="shared" si="20"/>
        <v>0.51931040449798482</v>
      </c>
    </row>
    <row r="91" spans="1:13" x14ac:dyDescent="0.25">
      <c r="A91">
        <v>823.94999999999595</v>
      </c>
      <c r="B91">
        <v>216</v>
      </c>
      <c r="C91">
        <f t="shared" si="15"/>
        <v>228.28478882263062</v>
      </c>
      <c r="D91">
        <f t="shared" si="16"/>
        <v>414.65000000000396</v>
      </c>
      <c r="E91">
        <f t="shared" si="17"/>
        <v>-12.284788822630617</v>
      </c>
      <c r="F91">
        <f t="shared" si="18"/>
        <v>1.3896805264371064E-21</v>
      </c>
      <c r="G91">
        <f t="shared" si="18"/>
        <v>0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1.3896805264371064E-21</v>
      </c>
      <c r="L91">
        <f t="shared" si="14"/>
        <v>-12.284788822630617</v>
      </c>
      <c r="M91">
        <f t="shared" si="20"/>
        <v>150.91603641663013</v>
      </c>
    </row>
    <row r="92" spans="1:13" x14ac:dyDescent="0.25">
      <c r="A92">
        <v>823.99999999999602</v>
      </c>
      <c r="B92">
        <v>220</v>
      </c>
      <c r="C92">
        <f t="shared" si="15"/>
        <v>228.29020959327488</v>
      </c>
      <c r="D92">
        <f t="shared" si="16"/>
        <v>414.60000000000389</v>
      </c>
      <c r="E92">
        <f t="shared" si="17"/>
        <v>-8.2902095932748807</v>
      </c>
      <c r="F92">
        <f t="shared" si="18"/>
        <v>2.1145241207588642E-21</v>
      </c>
      <c r="G92">
        <f t="shared" si="18"/>
        <v>0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2.1145241207588642E-21</v>
      </c>
      <c r="L92">
        <f t="shared" si="14"/>
        <v>-8.2902095932748807</v>
      </c>
      <c r="M92">
        <f t="shared" si="20"/>
        <v>68.727575100426861</v>
      </c>
    </row>
    <row r="93" spans="1:13" x14ac:dyDescent="0.25">
      <c r="A93">
        <v>824.04999999999598</v>
      </c>
      <c r="B93">
        <v>238</v>
      </c>
      <c r="C93">
        <f t="shared" si="15"/>
        <v>228.29563036391914</v>
      </c>
      <c r="D93">
        <f t="shared" si="16"/>
        <v>414.55000000000393</v>
      </c>
      <c r="E93">
        <f t="shared" si="17"/>
        <v>9.7043696360808553</v>
      </c>
      <c r="F93">
        <f t="shared" si="18"/>
        <v>3.2117997988089488E-21</v>
      </c>
      <c r="G93">
        <f t="shared" si="18"/>
        <v>0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3.2117997988089488E-21</v>
      </c>
      <c r="L93">
        <f t="shared" si="14"/>
        <v>9.7043696360808553</v>
      </c>
      <c r="M93">
        <f t="shared" si="20"/>
        <v>94.174790033688069</v>
      </c>
    </row>
    <row r="94" spans="1:13" x14ac:dyDescent="0.25">
      <c r="A94">
        <v>824.09999999999604</v>
      </c>
      <c r="B94">
        <v>215</v>
      </c>
      <c r="C94">
        <f t="shared" si="15"/>
        <v>228.30105113456344</v>
      </c>
      <c r="D94">
        <f t="shared" si="16"/>
        <v>414.50000000000387</v>
      </c>
      <c r="E94">
        <f t="shared" si="17"/>
        <v>-13.301051134563437</v>
      </c>
      <c r="F94">
        <f t="shared" si="18"/>
        <v>4.8699268824721128E-21</v>
      </c>
      <c r="G94">
        <f t="shared" si="18"/>
        <v>0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4.8699268824721128E-21</v>
      </c>
      <c r="L94">
        <f t="shared" si="14"/>
        <v>-13.301051134563437</v>
      </c>
      <c r="M94">
        <f t="shared" si="20"/>
        <v>176.91796128427129</v>
      </c>
    </row>
    <row r="95" spans="1:13" x14ac:dyDescent="0.25">
      <c r="A95">
        <v>824.149999999996</v>
      </c>
      <c r="B95">
        <v>245</v>
      </c>
      <c r="C95">
        <f t="shared" si="15"/>
        <v>228.3064719052077</v>
      </c>
      <c r="D95">
        <f t="shared" si="16"/>
        <v>414.45000000000391</v>
      </c>
      <c r="E95">
        <f t="shared" si="17"/>
        <v>16.693528094792299</v>
      </c>
      <c r="F95">
        <f t="shared" si="18"/>
        <v>7.3711384087938401E-21</v>
      </c>
      <c r="G95">
        <f t="shared" si="18"/>
        <v>0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7.3711384087938401E-21</v>
      </c>
      <c r="L95">
        <f t="shared" si="14"/>
        <v>16.693528094792299</v>
      </c>
      <c r="M95">
        <f t="shared" si="20"/>
        <v>278.67388025161978</v>
      </c>
    </row>
    <row r="96" spans="1:13" x14ac:dyDescent="0.25">
      <c r="A96">
        <v>824.19999999999595</v>
      </c>
      <c r="B96">
        <v>253</v>
      </c>
      <c r="C96">
        <f t="shared" si="15"/>
        <v>228.31189267585196</v>
      </c>
      <c r="D96">
        <f t="shared" si="16"/>
        <v>414.40000000000396</v>
      </c>
      <c r="E96">
        <f t="shared" si="17"/>
        <v>24.688107324148035</v>
      </c>
      <c r="F96">
        <f t="shared" si="18"/>
        <v>1.1137426285463542E-20</v>
      </c>
      <c r="G96">
        <f t="shared" si="18"/>
        <v>0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1.1137426285463542E-20</v>
      </c>
      <c r="L96">
        <f t="shared" si="14"/>
        <v>24.688107324148035</v>
      </c>
      <c r="M96">
        <f t="shared" si="20"/>
        <v>609.50264324865191</v>
      </c>
    </row>
    <row r="97" spans="1:13" x14ac:dyDescent="0.25">
      <c r="A97">
        <v>824.24999999999602</v>
      </c>
      <c r="B97">
        <v>195</v>
      </c>
      <c r="C97">
        <f t="shared" si="15"/>
        <v>228.31731344649626</v>
      </c>
      <c r="D97">
        <f t="shared" si="16"/>
        <v>414.35000000000389</v>
      </c>
      <c r="E97">
        <f t="shared" si="17"/>
        <v>-33.317313446496257</v>
      </c>
      <c r="F97">
        <f t="shared" si="18"/>
        <v>1.6798607014136514E-20</v>
      </c>
      <c r="G97">
        <f t="shared" si="18"/>
        <v>0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1.6798607014136514E-20</v>
      </c>
      <c r="L97">
        <f t="shared" si="14"/>
        <v>-33.317313446496257</v>
      </c>
      <c r="M97">
        <f t="shared" si="20"/>
        <v>1110.0433752920803</v>
      </c>
    </row>
    <row r="98" spans="1:13" x14ac:dyDescent="0.25">
      <c r="A98">
        <v>824.29999999999598</v>
      </c>
      <c r="B98">
        <v>245</v>
      </c>
      <c r="C98">
        <f t="shared" si="15"/>
        <v>228.32273421714052</v>
      </c>
      <c r="D98">
        <f t="shared" si="16"/>
        <v>414.30000000000393</v>
      </c>
      <c r="E98">
        <f t="shared" si="17"/>
        <v>16.677265782859479</v>
      </c>
      <c r="F98">
        <f t="shared" si="18"/>
        <v>2.5292971185726137E-20</v>
      </c>
      <c r="G98">
        <f t="shared" si="18"/>
        <v>0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2.5292971185726137E-20</v>
      </c>
      <c r="L98">
        <f t="shared" si="14"/>
        <v>16.677265782859479</v>
      </c>
      <c r="M98">
        <f t="shared" si="20"/>
        <v>278.13119399213559</v>
      </c>
    </row>
    <row r="99" spans="1:13" x14ac:dyDescent="0.25">
      <c r="A99">
        <v>824.34999999999604</v>
      </c>
      <c r="B99">
        <v>228</v>
      </c>
      <c r="C99">
        <f t="shared" si="15"/>
        <v>228.32815498778479</v>
      </c>
      <c r="D99">
        <f t="shared" si="16"/>
        <v>414.25000000000387</v>
      </c>
      <c r="E99">
        <f t="shared" si="17"/>
        <v>-0.32815498778478513</v>
      </c>
      <c r="F99">
        <f t="shared" si="18"/>
        <v>3.801583897120834E-20</v>
      </c>
      <c r="G99">
        <f t="shared" si="18"/>
        <v>0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3.801583897120834E-20</v>
      </c>
      <c r="L99">
        <f t="shared" si="14"/>
        <v>-0.32815498778478513</v>
      </c>
      <c r="M99">
        <f t="shared" si="20"/>
        <v>0.10768569600803247</v>
      </c>
    </row>
    <row r="100" spans="1:13" x14ac:dyDescent="0.25">
      <c r="A100">
        <v>824.399999999996</v>
      </c>
      <c r="B100">
        <v>245</v>
      </c>
      <c r="C100">
        <f t="shared" si="15"/>
        <v>228.33357575842905</v>
      </c>
      <c r="D100">
        <f t="shared" si="16"/>
        <v>414.20000000000391</v>
      </c>
      <c r="E100">
        <f t="shared" si="17"/>
        <v>16.666424241570951</v>
      </c>
      <c r="F100">
        <f t="shared" si="18"/>
        <v>5.7038416569739437E-20</v>
      </c>
      <c r="G100">
        <f t="shared" si="18"/>
        <v>0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5.7038416569739437E-20</v>
      </c>
      <c r="L100">
        <f t="shared" si="14"/>
        <v>16.666424241570951</v>
      </c>
      <c r="M100">
        <f t="shared" si="20"/>
        <v>277.76969700002383</v>
      </c>
    </row>
    <row r="101" spans="1:13" x14ac:dyDescent="0.25">
      <c r="A101">
        <v>824.44999999999595</v>
      </c>
      <c r="B101">
        <v>202</v>
      </c>
      <c r="C101">
        <f t="shared" si="15"/>
        <v>228.33899652907334</v>
      </c>
      <c r="D101">
        <f t="shared" si="16"/>
        <v>414.15000000000396</v>
      </c>
      <c r="E101">
        <f t="shared" si="17"/>
        <v>-26.338996529073341</v>
      </c>
      <c r="F101">
        <f t="shared" si="18"/>
        <v>8.5429623651846451E-20</v>
      </c>
      <c r="G101">
        <f t="shared" si="18"/>
        <v>0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8.5429623651846451E-20</v>
      </c>
      <c r="L101">
        <f t="shared" si="14"/>
        <v>-26.338996529073341</v>
      </c>
      <c r="M101">
        <f t="shared" si="20"/>
        <v>693.74273815853758</v>
      </c>
    </row>
    <row r="102" spans="1:13" x14ac:dyDescent="0.25">
      <c r="A102">
        <v>824.49999999999602</v>
      </c>
      <c r="B102">
        <v>251</v>
      </c>
      <c r="C102">
        <f t="shared" si="15"/>
        <v>228.34441729971763</v>
      </c>
      <c r="D102">
        <f t="shared" si="16"/>
        <v>414.10000000000389</v>
      </c>
      <c r="E102">
        <f t="shared" si="17"/>
        <v>22.655582700282366</v>
      </c>
      <c r="F102">
        <f t="shared" si="18"/>
        <v>1.2772846024132521E-19</v>
      </c>
      <c r="G102">
        <f t="shared" si="18"/>
        <v>0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1.2772846024132521E-19</v>
      </c>
      <c r="L102">
        <f t="shared" si="14"/>
        <v>22.655582700282366</v>
      </c>
      <c r="M102">
        <f t="shared" si="20"/>
        <v>513.27542748933365</v>
      </c>
    </row>
    <row r="103" spans="1:13" x14ac:dyDescent="0.25">
      <c r="A103">
        <v>824.54999999999598</v>
      </c>
      <c r="B103">
        <v>208</v>
      </c>
      <c r="C103">
        <f t="shared" si="15"/>
        <v>228.3498380703619</v>
      </c>
      <c r="D103">
        <f t="shared" si="16"/>
        <v>414.05000000000393</v>
      </c>
      <c r="E103">
        <f t="shared" si="17"/>
        <v>-20.349838070361898</v>
      </c>
      <c r="F103">
        <f t="shared" si="18"/>
        <v>1.9063604160277455E-19</v>
      </c>
      <c r="G103">
        <f t="shared" si="18"/>
        <v>0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1.9063604160277455E-19</v>
      </c>
      <c r="L103">
        <f t="shared" si="14"/>
        <v>-20.349838070361898</v>
      </c>
      <c r="M103">
        <f t="shared" si="20"/>
        <v>414.11590948995047</v>
      </c>
    </row>
    <row r="104" spans="1:13" x14ac:dyDescent="0.25">
      <c r="A104">
        <v>824.59999999999604</v>
      </c>
      <c r="B104">
        <v>259</v>
      </c>
      <c r="C104">
        <f t="shared" si="15"/>
        <v>228.35525884100616</v>
      </c>
      <c r="D104">
        <f t="shared" si="16"/>
        <v>414.00000000000387</v>
      </c>
      <c r="E104">
        <f t="shared" si="17"/>
        <v>30.644741158993838</v>
      </c>
      <c r="F104">
        <f t="shared" si="18"/>
        <v>2.8402756967984817E-19</v>
      </c>
      <c r="G104">
        <f t="shared" si="18"/>
        <v>0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2.8402756967984817E-19</v>
      </c>
      <c r="L104">
        <f t="shared" si="14"/>
        <v>30.644741158993838</v>
      </c>
      <c r="M104">
        <f t="shared" si="20"/>
        <v>939.10016070173106</v>
      </c>
    </row>
    <row r="105" spans="1:13" x14ac:dyDescent="0.25">
      <c r="A105">
        <v>824.649999999996</v>
      </c>
      <c r="B105">
        <v>215</v>
      </c>
      <c r="C105">
        <f t="shared" si="15"/>
        <v>228.36067961165043</v>
      </c>
      <c r="D105">
        <f t="shared" si="16"/>
        <v>413.95000000000391</v>
      </c>
      <c r="E105">
        <f t="shared" si="17"/>
        <v>-13.360679611650426</v>
      </c>
      <c r="F105">
        <f t="shared" si="18"/>
        <v>4.224293986344025E-19</v>
      </c>
      <c r="G105">
        <f t="shared" si="18"/>
        <v>0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4.224293986344025E-19</v>
      </c>
      <c r="L105">
        <f t="shared" si="14"/>
        <v>-13.360679611650426</v>
      </c>
      <c r="M105">
        <f t="shared" si="20"/>
        <v>178.50775968517138</v>
      </c>
    </row>
    <row r="106" spans="1:13" x14ac:dyDescent="0.25">
      <c r="A106">
        <v>824.69999999999595</v>
      </c>
      <c r="B106">
        <v>242</v>
      </c>
      <c r="C106">
        <f t="shared" si="15"/>
        <v>228.36610038229469</v>
      </c>
      <c r="D106">
        <f t="shared" si="16"/>
        <v>413.90000000000396</v>
      </c>
      <c r="E106">
        <f t="shared" si="17"/>
        <v>13.63389961770531</v>
      </c>
      <c r="F106">
        <f t="shared" si="18"/>
        <v>6.2717093464461064E-19</v>
      </c>
      <c r="G106">
        <f t="shared" si="18"/>
        <v>0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6.2717093464461064E-19</v>
      </c>
      <c r="L106">
        <f t="shared" si="14"/>
        <v>13.63389961770531</v>
      </c>
      <c r="M106">
        <f t="shared" si="20"/>
        <v>185.88321878566501</v>
      </c>
    </row>
    <row r="107" spans="1:13" x14ac:dyDescent="0.25">
      <c r="A107">
        <v>824.74999999999602</v>
      </c>
      <c r="B107">
        <v>208</v>
      </c>
      <c r="C107">
        <f t="shared" si="15"/>
        <v>228.37152115293898</v>
      </c>
      <c r="D107">
        <f t="shared" si="16"/>
        <v>413.85000000000389</v>
      </c>
      <c r="E107">
        <f t="shared" si="17"/>
        <v>-20.371521152938982</v>
      </c>
      <c r="F107">
        <f t="shared" si="18"/>
        <v>9.2951384513920724E-19</v>
      </c>
      <c r="G107">
        <f t="shared" si="18"/>
        <v>0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9.2951384513920724E-19</v>
      </c>
      <c r="L107">
        <f t="shared" si="14"/>
        <v>-20.371521152938982</v>
      </c>
      <c r="M107">
        <f t="shared" si="20"/>
        <v>414.99887408464036</v>
      </c>
    </row>
    <row r="108" spans="1:13" x14ac:dyDescent="0.25">
      <c r="A108">
        <v>824.79999999999598</v>
      </c>
      <c r="B108">
        <v>221</v>
      </c>
      <c r="C108">
        <f t="shared" si="15"/>
        <v>228.37694192358327</v>
      </c>
      <c r="D108">
        <f t="shared" si="16"/>
        <v>413.80000000000393</v>
      </c>
      <c r="E108">
        <f t="shared" si="17"/>
        <v>-7.3769419235832743</v>
      </c>
      <c r="F108">
        <f t="shared" si="18"/>
        <v>1.3751939523075029E-18</v>
      </c>
      <c r="G108">
        <f t="shared" si="18"/>
        <v>0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1.3751939523075029E-18</v>
      </c>
      <c r="L108">
        <f t="shared" si="14"/>
        <v>-7.3769419235832743</v>
      </c>
      <c r="M108">
        <f t="shared" si="20"/>
        <v>54.419272143920502</v>
      </c>
    </row>
    <row r="109" spans="1:13" x14ac:dyDescent="0.25">
      <c r="A109">
        <v>824.84999999999604</v>
      </c>
      <c r="B109">
        <v>196</v>
      </c>
      <c r="C109">
        <f t="shared" si="15"/>
        <v>228.38236269422754</v>
      </c>
      <c r="D109">
        <f t="shared" si="16"/>
        <v>413.75000000000387</v>
      </c>
      <c r="E109">
        <f t="shared" si="17"/>
        <v>-32.382362694227538</v>
      </c>
      <c r="F109">
        <f t="shared" si="18"/>
        <v>2.0310012737457405E-18</v>
      </c>
      <c r="G109">
        <f t="shared" si="18"/>
        <v>0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2.0310012737457405E-18</v>
      </c>
      <c r="L109">
        <f t="shared" si="14"/>
        <v>-32.382362694227538</v>
      </c>
      <c r="M109">
        <f t="shared" si="20"/>
        <v>1048.6174136604993</v>
      </c>
    </row>
    <row r="110" spans="1:13" x14ac:dyDescent="0.25">
      <c r="A110">
        <v>824.899999999996</v>
      </c>
      <c r="B110">
        <v>236</v>
      </c>
      <c r="C110">
        <f t="shared" si="15"/>
        <v>228.3877834648718</v>
      </c>
      <c r="D110">
        <f t="shared" si="16"/>
        <v>413.70000000000391</v>
      </c>
      <c r="E110">
        <f t="shared" si="17"/>
        <v>7.6122165351281978</v>
      </c>
      <c r="F110">
        <f t="shared" si="18"/>
        <v>2.9942950264986911E-18</v>
      </c>
      <c r="G110">
        <f t="shared" si="18"/>
        <v>0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2.9942950264986911E-18</v>
      </c>
      <c r="L110">
        <f t="shared" si="14"/>
        <v>7.6122165351281978</v>
      </c>
      <c r="M110">
        <f t="shared" si="20"/>
        <v>57.945840577679142</v>
      </c>
    </row>
    <row r="111" spans="1:13" x14ac:dyDescent="0.25">
      <c r="A111">
        <v>824.94999999999504</v>
      </c>
      <c r="B111">
        <v>239</v>
      </c>
      <c r="C111">
        <f t="shared" si="15"/>
        <v>228.39320423551598</v>
      </c>
      <c r="D111">
        <f t="shared" si="16"/>
        <v>413.65000000000487</v>
      </c>
      <c r="E111">
        <f t="shared" si="17"/>
        <v>10.606795764484019</v>
      </c>
      <c r="F111">
        <f t="shared" si="18"/>
        <v>4.4067370132514668E-18</v>
      </c>
      <c r="G111">
        <f t="shared" si="18"/>
        <v>0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4.4067370132514668E-18</v>
      </c>
      <c r="L111">
        <f t="shared" si="14"/>
        <v>10.606795764484019</v>
      </c>
      <c r="M111">
        <f t="shared" si="20"/>
        <v>112.50411638947612</v>
      </c>
    </row>
    <row r="112" spans="1:13" x14ac:dyDescent="0.25">
      <c r="A112">
        <v>824.999999999995</v>
      </c>
      <c r="B112">
        <v>235</v>
      </c>
      <c r="C112">
        <f t="shared" si="15"/>
        <v>228.39862500616024</v>
      </c>
      <c r="D112">
        <f t="shared" si="16"/>
        <v>413.60000000000491</v>
      </c>
      <c r="E112">
        <f t="shared" si="17"/>
        <v>6.6013749938397552</v>
      </c>
      <c r="F112">
        <f t="shared" si="18"/>
        <v>6.4740765296066431E-18</v>
      </c>
      <c r="G112">
        <f t="shared" si="18"/>
        <v>0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6.4740765296066431E-18</v>
      </c>
      <c r="L112">
        <f t="shared" si="14"/>
        <v>6.6013749938397552</v>
      </c>
      <c r="M112">
        <f t="shared" si="20"/>
        <v>43.578151809292827</v>
      </c>
    </row>
    <row r="113" spans="1:13" x14ac:dyDescent="0.25">
      <c r="A113">
        <v>825.04999999999495</v>
      </c>
      <c r="B113">
        <v>221</v>
      </c>
      <c r="C113">
        <f t="shared" si="15"/>
        <v>228.40404577680454</v>
      </c>
      <c r="D113">
        <f t="shared" si="16"/>
        <v>413.55000000000496</v>
      </c>
      <c r="E113">
        <f t="shared" si="17"/>
        <v>-7.4040457768045371</v>
      </c>
      <c r="F113">
        <f t="shared" si="18"/>
        <v>9.4946000574322142E-18</v>
      </c>
      <c r="G113">
        <f t="shared" si="18"/>
        <v>0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9.4946000574322142E-18</v>
      </c>
      <c r="L113">
        <f t="shared" si="14"/>
        <v>-7.4040457768045371</v>
      </c>
      <c r="M113">
        <f t="shared" si="20"/>
        <v>54.8198938650171</v>
      </c>
    </row>
    <row r="114" spans="1:13" x14ac:dyDescent="0.25">
      <c r="A114">
        <v>825.09999999999502</v>
      </c>
      <c r="B114">
        <v>232</v>
      </c>
      <c r="C114">
        <f t="shared" si="15"/>
        <v>228.4094665474488</v>
      </c>
      <c r="D114">
        <f t="shared" si="16"/>
        <v>413.50000000000489</v>
      </c>
      <c r="E114">
        <f t="shared" si="17"/>
        <v>3.5905334525511989</v>
      </c>
      <c r="F114">
        <f t="shared" si="18"/>
        <v>1.3899963938215656E-17</v>
      </c>
      <c r="G114">
        <f t="shared" si="18"/>
        <v>0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1.3899963938215656E-17</v>
      </c>
      <c r="L114">
        <f t="shared" si="14"/>
        <v>3.5905334525511989</v>
      </c>
      <c r="M114">
        <f t="shared" si="20"/>
        <v>12.891930473889232</v>
      </c>
    </row>
    <row r="115" spans="1:13" x14ac:dyDescent="0.25">
      <c r="A115">
        <v>825.14999999999498</v>
      </c>
      <c r="B115">
        <v>232</v>
      </c>
      <c r="C115">
        <f t="shared" si="15"/>
        <v>228.41488731809307</v>
      </c>
      <c r="D115">
        <f t="shared" si="16"/>
        <v>413.45000000000493</v>
      </c>
      <c r="E115">
        <f t="shared" si="17"/>
        <v>3.585112681906935</v>
      </c>
      <c r="F115">
        <f t="shared" si="18"/>
        <v>2.0313690097973426E-17</v>
      </c>
      <c r="G115">
        <f t="shared" si="18"/>
        <v>0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2.0313690097973426E-17</v>
      </c>
      <c r="L115">
        <f t="shared" si="14"/>
        <v>3.585112681906935</v>
      </c>
      <c r="M115">
        <f t="shared" si="20"/>
        <v>12.853032941969936</v>
      </c>
    </row>
    <row r="116" spans="1:13" x14ac:dyDescent="0.25">
      <c r="A116">
        <v>825.19999999999504</v>
      </c>
      <c r="B116">
        <v>238</v>
      </c>
      <c r="C116">
        <f t="shared" si="15"/>
        <v>228.42030808873733</v>
      </c>
      <c r="D116">
        <f t="shared" si="16"/>
        <v>413.40000000000487</v>
      </c>
      <c r="E116">
        <f t="shared" si="17"/>
        <v>9.5796919112626711</v>
      </c>
      <c r="F116">
        <f t="shared" si="18"/>
        <v>2.963480834835959E-17</v>
      </c>
      <c r="G116">
        <f t="shared" si="18"/>
        <v>0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2.963480834835959E-17</v>
      </c>
      <c r="L116">
        <f t="shared" si="14"/>
        <v>9.5796919112626711</v>
      </c>
      <c r="M116">
        <f t="shared" si="20"/>
        <v>91.770497114711446</v>
      </c>
    </row>
    <row r="117" spans="1:13" x14ac:dyDescent="0.25">
      <c r="A117">
        <v>825.249999999995</v>
      </c>
      <c r="B117">
        <v>235</v>
      </c>
      <c r="C117">
        <f t="shared" si="15"/>
        <v>228.42572885938162</v>
      </c>
      <c r="D117">
        <f t="shared" si="16"/>
        <v>413.35000000000491</v>
      </c>
      <c r="E117">
        <f t="shared" si="17"/>
        <v>6.5742711406183787</v>
      </c>
      <c r="F117">
        <f t="shared" si="18"/>
        <v>4.3157231218408507E-17</v>
      </c>
      <c r="G117">
        <f t="shared" si="18"/>
        <v>0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4.3157231218408507E-17</v>
      </c>
      <c r="L117">
        <f t="shared" si="14"/>
        <v>6.5742711406183787</v>
      </c>
      <c r="M117">
        <f t="shared" si="20"/>
        <v>43.22104103036768</v>
      </c>
    </row>
    <row r="118" spans="1:13" x14ac:dyDescent="0.25">
      <c r="A118">
        <v>825.29999999999495</v>
      </c>
      <c r="B118">
        <v>219</v>
      </c>
      <c r="C118">
        <f t="shared" si="15"/>
        <v>228.43114963002589</v>
      </c>
      <c r="D118">
        <f t="shared" si="16"/>
        <v>413.30000000000496</v>
      </c>
      <c r="E118">
        <f t="shared" si="17"/>
        <v>-9.4311496300258852</v>
      </c>
      <c r="F118">
        <f t="shared" si="18"/>
        <v>6.2739806817835646E-17</v>
      </c>
      <c r="G118">
        <f t="shared" si="18"/>
        <v>0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6.2739806817835646E-17</v>
      </c>
      <c r="L118">
        <f t="shared" si="14"/>
        <v>-9.4311496300258852</v>
      </c>
      <c r="M118">
        <f t="shared" si="20"/>
        <v>88.946583343937391</v>
      </c>
    </row>
    <row r="119" spans="1:13" x14ac:dyDescent="0.25">
      <c r="A119">
        <v>825.34999999999502</v>
      </c>
      <c r="B119">
        <v>190</v>
      </c>
      <c r="C119">
        <f t="shared" si="15"/>
        <v>228.43657040067018</v>
      </c>
      <c r="D119">
        <f t="shared" si="16"/>
        <v>413.25000000000489</v>
      </c>
      <c r="E119">
        <f t="shared" si="17"/>
        <v>-38.436570400670178</v>
      </c>
      <c r="F119">
        <f t="shared" si="18"/>
        <v>9.1048109154950039E-17</v>
      </c>
      <c r="G119">
        <f t="shared" si="18"/>
        <v>0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9.1048109154950039E-17</v>
      </c>
      <c r="L119">
        <f t="shared" si="14"/>
        <v>-38.436570400670178</v>
      </c>
      <c r="M119">
        <f t="shared" si="20"/>
        <v>1477.3699441656747</v>
      </c>
    </row>
    <row r="120" spans="1:13" x14ac:dyDescent="0.25">
      <c r="A120">
        <v>825.39999999999498</v>
      </c>
      <c r="B120">
        <v>198</v>
      </c>
      <c r="C120">
        <f t="shared" si="15"/>
        <v>228.44199117131444</v>
      </c>
      <c r="D120">
        <f t="shared" si="16"/>
        <v>413.20000000000493</v>
      </c>
      <c r="E120">
        <f t="shared" si="17"/>
        <v>-30.441991171314442</v>
      </c>
      <c r="F120">
        <f t="shared" si="18"/>
        <v>1.3189758263740821E-16</v>
      </c>
      <c r="G120">
        <f t="shared" si="18"/>
        <v>0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1.3189758263740821E-16</v>
      </c>
      <c r="L120">
        <f t="shared" si="14"/>
        <v>-30.441991171314442</v>
      </c>
      <c r="M120">
        <f t="shared" si="20"/>
        <v>926.71482647438643</v>
      </c>
    </row>
    <row r="121" spans="1:13" x14ac:dyDescent="0.25">
      <c r="A121">
        <v>825.44999999999504</v>
      </c>
      <c r="B121">
        <v>243</v>
      </c>
      <c r="C121">
        <f t="shared" si="15"/>
        <v>228.44741194195871</v>
      </c>
      <c r="D121">
        <f t="shared" si="16"/>
        <v>413.15000000000487</v>
      </c>
      <c r="E121">
        <f t="shared" si="17"/>
        <v>14.552588058041295</v>
      </c>
      <c r="F121">
        <f t="shared" si="18"/>
        <v>1.9073961087510257E-16</v>
      </c>
      <c r="G121">
        <f t="shared" si="18"/>
        <v>0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1.9073961087510257E-16</v>
      </c>
      <c r="L121">
        <f t="shared" si="14"/>
        <v>14.552588058041295</v>
      </c>
      <c r="M121">
        <f t="shared" si="20"/>
        <v>211.77781918704611</v>
      </c>
    </row>
    <row r="122" spans="1:13" x14ac:dyDescent="0.25">
      <c r="A122">
        <v>825.499999999995</v>
      </c>
      <c r="B122">
        <v>194</v>
      </c>
      <c r="C122">
        <f t="shared" si="15"/>
        <v>228.45283271260297</v>
      </c>
      <c r="D122">
        <f t="shared" si="16"/>
        <v>413.10000000000491</v>
      </c>
      <c r="E122">
        <f t="shared" si="17"/>
        <v>-34.452832712602969</v>
      </c>
      <c r="F122">
        <f t="shared" si="18"/>
        <v>2.753487439642317E-16</v>
      </c>
      <c r="G122">
        <f t="shared" si="18"/>
        <v>0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2.753487439642317E-16</v>
      </c>
      <c r="L122">
        <f t="shared" si="14"/>
        <v>-34.452832712602969</v>
      </c>
      <c r="M122">
        <f t="shared" si="20"/>
        <v>1186.9976819226054</v>
      </c>
    </row>
    <row r="123" spans="1:13" x14ac:dyDescent="0.25">
      <c r="A123">
        <v>825.54999999999495</v>
      </c>
      <c r="B123">
        <v>222</v>
      </c>
      <c r="C123">
        <f t="shared" si="15"/>
        <v>228.45825348324726</v>
      </c>
      <c r="D123">
        <f t="shared" si="16"/>
        <v>413.05000000000496</v>
      </c>
      <c r="E123">
        <f t="shared" si="17"/>
        <v>-6.4582534832472618</v>
      </c>
      <c r="F123">
        <f t="shared" si="18"/>
        <v>3.9679250333065636E-16</v>
      </c>
      <c r="G123">
        <f t="shared" si="18"/>
        <v>0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3.9679250333065636E-16</v>
      </c>
      <c r="L123">
        <f t="shared" si="14"/>
        <v>-6.4582534832472618</v>
      </c>
      <c r="M123">
        <f t="shared" si="20"/>
        <v>41.709038053875389</v>
      </c>
    </row>
    <row r="124" spans="1:13" x14ac:dyDescent="0.25">
      <c r="A124">
        <v>825.59999999999502</v>
      </c>
      <c r="B124">
        <v>242</v>
      </c>
      <c r="C124">
        <f t="shared" si="15"/>
        <v>228.46367425389155</v>
      </c>
      <c r="D124">
        <f t="shared" si="16"/>
        <v>413.00000000000489</v>
      </c>
      <c r="E124">
        <f t="shared" si="17"/>
        <v>13.536325746108446</v>
      </c>
      <c r="F124">
        <f t="shared" si="18"/>
        <v>5.7079737627407328E-16</v>
      </c>
      <c r="G124">
        <f t="shared" si="18"/>
        <v>0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5.7079737627407328E-16</v>
      </c>
      <c r="L124">
        <f t="shared" si="14"/>
        <v>13.536325746108446</v>
      </c>
      <c r="M124">
        <f t="shared" si="20"/>
        <v>183.23211470475837</v>
      </c>
    </row>
    <row r="125" spans="1:13" x14ac:dyDescent="0.25">
      <c r="A125">
        <v>825.64999999999498</v>
      </c>
      <c r="B125">
        <v>239</v>
      </c>
      <c r="C125">
        <f t="shared" si="15"/>
        <v>228.46909502453582</v>
      </c>
      <c r="D125">
        <f t="shared" si="16"/>
        <v>412.95000000000493</v>
      </c>
      <c r="E125">
        <f t="shared" si="17"/>
        <v>10.530904975464182</v>
      </c>
      <c r="F125">
        <f t="shared" si="18"/>
        <v>8.1966922431644385E-16</v>
      </c>
      <c r="G125">
        <f t="shared" si="18"/>
        <v>0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8.1966922431644385E-16</v>
      </c>
      <c r="L125">
        <f t="shared" si="14"/>
        <v>10.530904975464182</v>
      </c>
      <c r="M125">
        <f t="shared" si="20"/>
        <v>110.89995960225626</v>
      </c>
    </row>
    <row r="126" spans="1:13" x14ac:dyDescent="0.25">
      <c r="A126">
        <v>825.69999999999504</v>
      </c>
      <c r="B126">
        <v>249</v>
      </c>
      <c r="C126">
        <f t="shared" si="15"/>
        <v>228.47451579518008</v>
      </c>
      <c r="D126">
        <f t="shared" si="16"/>
        <v>412.90000000000487</v>
      </c>
      <c r="E126">
        <f t="shared" si="17"/>
        <v>20.525484204819918</v>
      </c>
      <c r="F126">
        <f t="shared" si="18"/>
        <v>1.1749880273790617E-15</v>
      </c>
      <c r="G126">
        <f t="shared" si="18"/>
        <v>0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1.1749880273790617E-15</v>
      </c>
      <c r="L126">
        <f t="shared" si="14"/>
        <v>20.525484204819918</v>
      </c>
      <c r="M126">
        <f t="shared" si="20"/>
        <v>421.29550184231192</v>
      </c>
    </row>
    <row r="127" spans="1:13" x14ac:dyDescent="0.25">
      <c r="A127">
        <v>825.749999999995</v>
      </c>
      <c r="B127">
        <v>245</v>
      </c>
      <c r="C127">
        <f t="shared" si="15"/>
        <v>228.47993656582435</v>
      </c>
      <c r="D127">
        <f t="shared" si="16"/>
        <v>412.85000000000491</v>
      </c>
      <c r="E127">
        <f t="shared" si="17"/>
        <v>16.520063434175654</v>
      </c>
      <c r="F127">
        <f t="shared" si="18"/>
        <v>1.6813820424203917E-15</v>
      </c>
      <c r="G127">
        <f t="shared" si="18"/>
        <v>0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1.6813820424203917E-15</v>
      </c>
      <c r="L127">
        <f t="shared" si="14"/>
        <v>16.520063434175654</v>
      </c>
      <c r="M127">
        <f t="shared" si="20"/>
        <v>272.91249586918752</v>
      </c>
    </row>
    <row r="128" spans="1:13" x14ac:dyDescent="0.25">
      <c r="A128">
        <v>825.79999999999495</v>
      </c>
      <c r="B128">
        <v>221</v>
      </c>
      <c r="C128">
        <f t="shared" si="15"/>
        <v>228.48535733646861</v>
      </c>
      <c r="D128">
        <f t="shared" si="16"/>
        <v>412.80000000000496</v>
      </c>
      <c r="E128">
        <f t="shared" si="17"/>
        <v>-7.4853573364686099</v>
      </c>
      <c r="F128">
        <f t="shared" si="18"/>
        <v>2.4018037540456272E-15</v>
      </c>
      <c r="G128">
        <f t="shared" si="18"/>
        <v>0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2.4018037540456272E-15</v>
      </c>
      <c r="L128">
        <f t="shared" si="14"/>
        <v>-7.4853573364686126</v>
      </c>
      <c r="M128">
        <f t="shared" si="20"/>
        <v>56.030574454624485</v>
      </c>
    </row>
    <row r="129" spans="1:13" x14ac:dyDescent="0.25">
      <c r="A129">
        <v>825.84999999999502</v>
      </c>
      <c r="B129">
        <v>232</v>
      </c>
      <c r="C129">
        <f t="shared" si="15"/>
        <v>228.4907781071129</v>
      </c>
      <c r="D129">
        <f t="shared" si="16"/>
        <v>412.75000000000489</v>
      </c>
      <c r="E129">
        <f t="shared" si="17"/>
        <v>3.5092218928870977</v>
      </c>
      <c r="F129">
        <f t="shared" si="18"/>
        <v>3.4248912427566777E-15</v>
      </c>
      <c r="G129">
        <f t="shared" si="18"/>
        <v>0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3.4248912427566777E-15</v>
      </c>
      <c r="L129">
        <f t="shared" si="14"/>
        <v>3.5092218928870942</v>
      </c>
      <c r="M129">
        <f t="shared" si="20"/>
        <v>12.31463829351808</v>
      </c>
    </row>
    <row r="130" spans="1:13" x14ac:dyDescent="0.25">
      <c r="A130">
        <v>825.89999999999498</v>
      </c>
      <c r="B130">
        <v>226</v>
      </c>
      <c r="C130">
        <f t="shared" si="15"/>
        <v>228.49619887775719</v>
      </c>
      <c r="D130">
        <f t="shared" si="16"/>
        <v>412.70000000000493</v>
      </c>
      <c r="E130">
        <f t="shared" si="17"/>
        <v>-2.4961988777571946</v>
      </c>
      <c r="F130">
        <f t="shared" si="18"/>
        <v>4.8752198143979449E-15</v>
      </c>
      <c r="G130">
        <f t="shared" si="18"/>
        <v>0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4.8752198143979449E-15</v>
      </c>
      <c r="L130">
        <f t="shared" si="14"/>
        <v>-2.4961988777571995</v>
      </c>
      <c r="M130">
        <f t="shared" si="20"/>
        <v>6.2310088373163026</v>
      </c>
    </row>
    <row r="131" spans="1:13" x14ac:dyDescent="0.25">
      <c r="A131">
        <v>825.94999999999504</v>
      </c>
      <c r="B131">
        <v>224</v>
      </c>
      <c r="C131">
        <f t="shared" si="15"/>
        <v>228.50161964840146</v>
      </c>
      <c r="D131">
        <f t="shared" si="16"/>
        <v>412.65000000000487</v>
      </c>
      <c r="E131">
        <f t="shared" si="17"/>
        <v>-4.5016196484014586</v>
      </c>
      <c r="F131">
        <f t="shared" si="18"/>
        <v>6.9275516127741753E-15</v>
      </c>
      <c r="G131">
        <f t="shared" si="18"/>
        <v>0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6.9275516127741753E-15</v>
      </c>
      <c r="L131">
        <f t="shared" si="14"/>
        <v>-4.5016196484014657</v>
      </c>
      <c r="M131">
        <f t="shared" si="20"/>
        <v>20.264579458874135</v>
      </c>
    </row>
    <row r="132" spans="1:13" x14ac:dyDescent="0.25">
      <c r="A132">
        <v>825.999999999995</v>
      </c>
      <c r="B132">
        <v>238</v>
      </c>
      <c r="C132">
        <f t="shared" si="15"/>
        <v>228.50704041904572</v>
      </c>
      <c r="D132">
        <f t="shared" si="16"/>
        <v>412.60000000000491</v>
      </c>
      <c r="E132">
        <f t="shared" si="17"/>
        <v>9.4929595809542775</v>
      </c>
      <c r="F132">
        <f t="shared" si="18"/>
        <v>9.8266047819973231E-15</v>
      </c>
      <c r="G132">
        <f t="shared" si="18"/>
        <v>0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9.8266047819973231E-15</v>
      </c>
      <c r="L132">
        <f t="shared" si="14"/>
        <v>9.4929595809542668</v>
      </c>
      <c r="M132">
        <f t="shared" si="20"/>
        <v>90.116281605631414</v>
      </c>
    </row>
    <row r="133" spans="1:13" x14ac:dyDescent="0.25">
      <c r="A133">
        <v>826.04999999999404</v>
      </c>
      <c r="B133">
        <v>235</v>
      </c>
      <c r="C133">
        <f t="shared" si="15"/>
        <v>228.5124611896899</v>
      </c>
      <c r="D133">
        <f t="shared" si="16"/>
        <v>412.55000000000587</v>
      </c>
      <c r="E133">
        <f t="shared" si="17"/>
        <v>6.4875388103100988</v>
      </c>
      <c r="F133">
        <f t="shared" si="18"/>
        <v>1.3914428065844575E-14</v>
      </c>
      <c r="G133">
        <f t="shared" si="18"/>
        <v>0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1.3914428065844575E-14</v>
      </c>
      <c r="L133">
        <f t="shared" si="14"/>
        <v>6.4875388103100846</v>
      </c>
      <c r="M133">
        <f t="shared" si="20"/>
        <v>42.088159815279589</v>
      </c>
    </row>
    <row r="134" spans="1:13" x14ac:dyDescent="0.25">
      <c r="A134">
        <v>826.099999999994</v>
      </c>
      <c r="B134">
        <v>238</v>
      </c>
      <c r="C134">
        <f t="shared" si="15"/>
        <v>228.51788196033417</v>
      </c>
      <c r="D134">
        <f t="shared" si="16"/>
        <v>412.50000000000591</v>
      </c>
      <c r="E134">
        <f t="shared" si="17"/>
        <v>9.4821180396658349</v>
      </c>
      <c r="F134">
        <f t="shared" si="18"/>
        <v>1.9668234680438927E-14</v>
      </c>
      <c r="G134">
        <f t="shared" si="18"/>
        <v>0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1.9668234680438927E-14</v>
      </c>
      <c r="L134">
        <f t="shared" si="14"/>
        <v>9.4821180396658153</v>
      </c>
      <c r="M134">
        <f t="shared" si="20"/>
        <v>89.910562518155885</v>
      </c>
    </row>
    <row r="135" spans="1:13" x14ac:dyDescent="0.25">
      <c r="A135">
        <v>826.14999999999395</v>
      </c>
      <c r="B135">
        <v>214</v>
      </c>
      <c r="C135">
        <f t="shared" si="15"/>
        <v>228.52330273097843</v>
      </c>
      <c r="D135">
        <f t="shared" si="16"/>
        <v>412.45000000000596</v>
      </c>
      <c r="E135">
        <f t="shared" si="17"/>
        <v>-14.523302730978429</v>
      </c>
      <c r="F135">
        <f t="shared" si="18"/>
        <v>2.7752592223348764E-14</v>
      </c>
      <c r="G135">
        <f t="shared" si="18"/>
        <v>0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2.7752592223348764E-14</v>
      </c>
      <c r="L135">
        <f t="shared" si="14"/>
        <v>-14.523302730978457</v>
      </c>
      <c r="M135">
        <f t="shared" si="20"/>
        <v>210.92632221564631</v>
      </c>
    </row>
    <row r="136" spans="1:13" x14ac:dyDescent="0.25">
      <c r="A136">
        <v>826.19999999999402</v>
      </c>
      <c r="B136">
        <v>224</v>
      </c>
      <c r="C136">
        <f t="shared" si="15"/>
        <v>228.52872350162272</v>
      </c>
      <c r="D136">
        <f t="shared" si="16"/>
        <v>412.40000000000589</v>
      </c>
      <c r="E136">
        <f t="shared" si="17"/>
        <v>-4.5287235016227214</v>
      </c>
      <c r="F136">
        <f t="shared" si="18"/>
        <v>3.9091278868757947E-14</v>
      </c>
      <c r="G136">
        <f t="shared" si="18"/>
        <v>0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3.9091278868757947E-14</v>
      </c>
      <c r="L136">
        <f t="shared" si="14"/>
        <v>-4.5287235016227605</v>
      </c>
      <c r="M136">
        <f t="shared" si="20"/>
        <v>20.509336554150316</v>
      </c>
    </row>
    <row r="137" spans="1:13" x14ac:dyDescent="0.25">
      <c r="A137">
        <v>826.24999999999397</v>
      </c>
      <c r="B137">
        <v>225</v>
      </c>
      <c r="C137">
        <f t="shared" si="15"/>
        <v>228.53414427226699</v>
      </c>
      <c r="D137">
        <f t="shared" si="16"/>
        <v>412.35000000000593</v>
      </c>
      <c r="E137">
        <f t="shared" si="17"/>
        <v>-3.5341442722669854</v>
      </c>
      <c r="F137">
        <f t="shared" si="18"/>
        <v>5.4966027883875201E-14</v>
      </c>
      <c r="G137">
        <f t="shared" si="18"/>
        <v>0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5.4966027883875201E-14</v>
      </c>
      <c r="L137">
        <f t="shared" si="14"/>
        <v>-3.5341442722670404</v>
      </c>
      <c r="M137">
        <f t="shared" si="20"/>
        <v>12.490175737197928</v>
      </c>
    </row>
    <row r="138" spans="1:13" x14ac:dyDescent="0.25">
      <c r="A138">
        <v>826.29999999999404</v>
      </c>
      <c r="B138">
        <v>227</v>
      </c>
      <c r="C138">
        <f t="shared" si="15"/>
        <v>228.53956504291125</v>
      </c>
      <c r="D138">
        <f t="shared" si="16"/>
        <v>412.30000000000587</v>
      </c>
      <c r="E138">
        <f t="shared" si="17"/>
        <v>-1.5395650429112493</v>
      </c>
      <c r="F138">
        <f t="shared" si="18"/>
        <v>7.7151962975949661E-14</v>
      </c>
      <c r="G138">
        <f t="shared" si="18"/>
        <v>0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7.7151962975949661E-14</v>
      </c>
      <c r="L138">
        <f t="shared" si="14"/>
        <v>-1.5395650429113263</v>
      </c>
      <c r="M138">
        <f t="shared" si="20"/>
        <v>2.3702605213545542</v>
      </c>
    </row>
    <row r="139" spans="1:13" x14ac:dyDescent="0.25">
      <c r="A139">
        <v>826.349999999994</v>
      </c>
      <c r="B139">
        <v>238</v>
      </c>
      <c r="C139">
        <f t="shared" si="15"/>
        <v>228.54498581355551</v>
      </c>
      <c r="D139">
        <f t="shared" si="16"/>
        <v>412.25000000000591</v>
      </c>
      <c r="E139">
        <f t="shared" si="17"/>
        <v>9.4550141864444868</v>
      </c>
      <c r="F139">
        <f t="shared" si="18"/>
        <v>1.0810300287713712E-13</v>
      </c>
      <c r="G139">
        <f t="shared" si="18"/>
        <v>0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1.0810300287713712E-13</v>
      </c>
      <c r="L139">
        <f t="shared" si="14"/>
        <v>9.4550141864443784</v>
      </c>
      <c r="M139">
        <f t="shared" si="20"/>
        <v>89.397293265864448</v>
      </c>
    </row>
    <row r="140" spans="1:13" x14ac:dyDescent="0.25">
      <c r="A140">
        <v>826.39999999999395</v>
      </c>
      <c r="B140">
        <v>257</v>
      </c>
      <c r="C140">
        <f t="shared" si="15"/>
        <v>228.55040658419981</v>
      </c>
      <c r="D140">
        <f t="shared" si="16"/>
        <v>412.20000000000596</v>
      </c>
      <c r="E140">
        <f t="shared" si="17"/>
        <v>28.449593415800194</v>
      </c>
      <c r="F140">
        <f t="shared" si="18"/>
        <v>1.5120518599732102E-13</v>
      </c>
      <c r="G140">
        <f t="shared" si="18"/>
        <v>0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1.5120518599732102E-13</v>
      </c>
      <c r="L140">
        <f t="shared" ref="L140:L203" si="22">E140-K140</f>
        <v>28.449593415800042</v>
      </c>
      <c r="M140">
        <f t="shared" si="20"/>
        <v>809.37936552433302</v>
      </c>
    </row>
    <row r="141" spans="1:13" x14ac:dyDescent="0.25">
      <c r="A141">
        <v>826.44999999999402</v>
      </c>
      <c r="B141">
        <v>218</v>
      </c>
      <c r="C141">
        <f t="shared" ref="C141:C204" si="23">$P$12*A141+$Q$12</f>
        <v>228.5558273548441</v>
      </c>
      <c r="D141">
        <f t="shared" ref="D141:D204" si="24">$E$2-A141-$N$5</f>
        <v>412.15000000000589</v>
      </c>
      <c r="E141">
        <f t="shared" ref="E141:E204" si="25">B141-C141</f>
        <v>-10.555827354844098</v>
      </c>
      <c r="F141">
        <f t="shared" ref="F141:I204" si="26">F$5*EXP(-(($D141-F$6)^2)/(2*F$7^2))</f>
        <v>2.111221338628995E-13</v>
      </c>
      <c r="G141">
        <f t="shared" si="26"/>
        <v>0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2.111221338628995E-13</v>
      </c>
      <c r="L141">
        <f t="shared" si="22"/>
        <v>-10.555827354844309</v>
      </c>
      <c r="M141">
        <f t="shared" ref="M141:M204" si="28">(L141)^2</f>
        <v>111.42549114527941</v>
      </c>
    </row>
    <row r="142" spans="1:13" x14ac:dyDescent="0.25">
      <c r="A142">
        <v>826.49999999999397</v>
      </c>
      <c r="B142">
        <v>251</v>
      </c>
      <c r="C142">
        <f t="shared" si="23"/>
        <v>228.56124812548836</v>
      </c>
      <c r="D142">
        <f t="shared" si="24"/>
        <v>412.10000000000593</v>
      </c>
      <c r="E142">
        <f t="shared" si="25"/>
        <v>22.438751874511638</v>
      </c>
      <c r="F142">
        <f t="shared" si="26"/>
        <v>2.9426526286101421E-13</v>
      </c>
      <c r="G142">
        <f t="shared" si="26"/>
        <v>0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2.9426526286101421E-13</v>
      </c>
      <c r="L142">
        <f t="shared" si="22"/>
        <v>22.438751874511343</v>
      </c>
      <c r="M142">
        <f t="shared" si="28"/>
        <v>503.49758568588629</v>
      </c>
    </row>
    <row r="143" spans="1:13" x14ac:dyDescent="0.25">
      <c r="A143">
        <v>826.54999999999404</v>
      </c>
      <c r="B143">
        <v>222</v>
      </c>
      <c r="C143">
        <f t="shared" si="23"/>
        <v>228.56666889613263</v>
      </c>
      <c r="D143">
        <f t="shared" si="24"/>
        <v>412.05000000000587</v>
      </c>
      <c r="E143">
        <f t="shared" si="25"/>
        <v>-6.5666688961326258</v>
      </c>
      <c r="F143">
        <f t="shared" si="26"/>
        <v>4.0943256330400907E-13</v>
      </c>
      <c r="G143">
        <f t="shared" si="26"/>
        <v>0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4.0943256330400907E-13</v>
      </c>
      <c r="L143">
        <f t="shared" si="22"/>
        <v>-6.5666688961330353</v>
      </c>
      <c r="M143">
        <f t="shared" si="28"/>
        <v>43.12114039144106</v>
      </c>
    </row>
    <row r="144" spans="1:13" x14ac:dyDescent="0.25">
      <c r="A144">
        <v>826.599999999994</v>
      </c>
      <c r="B144">
        <v>238</v>
      </c>
      <c r="C144">
        <f t="shared" si="23"/>
        <v>228.57208966677689</v>
      </c>
      <c r="D144">
        <f t="shared" si="24"/>
        <v>412.00000000000591</v>
      </c>
      <c r="E144">
        <f t="shared" si="25"/>
        <v>9.4279103332231102</v>
      </c>
      <c r="F144">
        <f t="shared" si="26"/>
        <v>5.6867470882385844E-13</v>
      </c>
      <c r="G144">
        <f t="shared" si="26"/>
        <v>0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5.6867470882385844E-13</v>
      </c>
      <c r="L144">
        <f t="shared" si="22"/>
        <v>9.4279103332225418</v>
      </c>
      <c r="M144">
        <f t="shared" si="28"/>
        <v>88.885493251284373</v>
      </c>
    </row>
    <row r="145" spans="1:13" x14ac:dyDescent="0.25">
      <c r="A145">
        <v>826.64999999999395</v>
      </c>
      <c r="B145">
        <v>208</v>
      </c>
      <c r="C145">
        <f t="shared" si="23"/>
        <v>228.57751043742115</v>
      </c>
      <c r="D145">
        <f t="shared" si="24"/>
        <v>411.95000000000596</v>
      </c>
      <c r="E145">
        <f t="shared" si="25"/>
        <v>-20.577510437421154</v>
      </c>
      <c r="F145">
        <f t="shared" si="26"/>
        <v>7.8846714037992122E-13</v>
      </c>
      <c r="G145">
        <f t="shared" si="26"/>
        <v>0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7.8846714037992122E-13</v>
      </c>
      <c r="L145">
        <f t="shared" si="22"/>
        <v>-20.577510437421942</v>
      </c>
      <c r="M145">
        <f t="shared" si="28"/>
        <v>423.43393580220896</v>
      </c>
    </row>
    <row r="146" spans="1:13" x14ac:dyDescent="0.25">
      <c r="A146">
        <v>826.69999999999402</v>
      </c>
      <c r="B146">
        <v>234</v>
      </c>
      <c r="C146">
        <f t="shared" si="23"/>
        <v>228.58293120806545</v>
      </c>
      <c r="D146">
        <f t="shared" si="24"/>
        <v>411.90000000000589</v>
      </c>
      <c r="E146">
        <f t="shared" si="25"/>
        <v>5.4170687919345539</v>
      </c>
      <c r="F146">
        <f t="shared" si="26"/>
        <v>1.0912931637429494E-12</v>
      </c>
      <c r="G146">
        <f t="shared" si="26"/>
        <v>0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1.0912931637429494E-12</v>
      </c>
      <c r="L146">
        <f t="shared" si="22"/>
        <v>5.4170687919334624</v>
      </c>
      <c r="M146">
        <f t="shared" si="28"/>
        <v>29.344634296539461</v>
      </c>
    </row>
    <row r="147" spans="1:13" x14ac:dyDescent="0.25">
      <c r="A147">
        <v>826.74999999999397</v>
      </c>
      <c r="B147">
        <v>232</v>
      </c>
      <c r="C147">
        <f t="shared" si="23"/>
        <v>228.58835197870974</v>
      </c>
      <c r="D147">
        <f t="shared" si="24"/>
        <v>411.85000000000593</v>
      </c>
      <c r="E147">
        <f t="shared" si="25"/>
        <v>3.4116480212902616</v>
      </c>
      <c r="F147">
        <f t="shared" si="26"/>
        <v>1.5077780678561118E-12</v>
      </c>
      <c r="G147">
        <f t="shared" si="26"/>
        <v>0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1.5077780678561118E-12</v>
      </c>
      <c r="L147">
        <f t="shared" si="22"/>
        <v>3.4116480212887539</v>
      </c>
      <c r="M147">
        <f t="shared" si="28"/>
        <v>11.639342221163469</v>
      </c>
    </row>
    <row r="148" spans="1:13" x14ac:dyDescent="0.25">
      <c r="A148">
        <v>826.79999999999404</v>
      </c>
      <c r="B148">
        <v>234</v>
      </c>
      <c r="C148">
        <f t="shared" si="23"/>
        <v>228.593772749354</v>
      </c>
      <c r="D148">
        <f t="shared" si="24"/>
        <v>411.80000000000587</v>
      </c>
      <c r="E148">
        <f t="shared" si="25"/>
        <v>5.4062272506459976</v>
      </c>
      <c r="F148">
        <f t="shared" si="26"/>
        <v>2.0795605020336869E-12</v>
      </c>
      <c r="G148">
        <f t="shared" si="26"/>
        <v>0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2.0795605020336869E-12</v>
      </c>
      <c r="L148">
        <f t="shared" si="22"/>
        <v>5.4062272506439184</v>
      </c>
      <c r="M148">
        <f t="shared" si="28"/>
        <v>29.227293085604902</v>
      </c>
    </row>
    <row r="149" spans="1:13" x14ac:dyDescent="0.25">
      <c r="A149">
        <v>826.849999999994</v>
      </c>
      <c r="B149">
        <v>226</v>
      </c>
      <c r="C149">
        <f t="shared" si="23"/>
        <v>228.59919351999827</v>
      </c>
      <c r="D149">
        <f t="shared" si="24"/>
        <v>411.75000000000591</v>
      </c>
      <c r="E149">
        <f t="shared" si="25"/>
        <v>-2.5991935199982663</v>
      </c>
      <c r="F149">
        <f t="shared" si="26"/>
        <v>2.8631483411494015E-12</v>
      </c>
      <c r="G149">
        <f t="shared" si="26"/>
        <v>0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2.8631483411494015E-12</v>
      </c>
      <c r="L149">
        <f t="shared" si="22"/>
        <v>-2.5991935200011294</v>
      </c>
      <c r="M149">
        <f t="shared" si="28"/>
        <v>6.7558069544158617</v>
      </c>
    </row>
    <row r="150" spans="1:13" x14ac:dyDescent="0.25">
      <c r="A150">
        <v>826.89999999999395</v>
      </c>
      <c r="B150">
        <v>226</v>
      </c>
      <c r="C150">
        <f t="shared" si="23"/>
        <v>228.60461429064253</v>
      </c>
      <c r="D150">
        <f t="shared" si="24"/>
        <v>411.70000000000596</v>
      </c>
      <c r="E150">
        <f t="shared" si="25"/>
        <v>-2.6046142906425302</v>
      </c>
      <c r="F150">
        <f t="shared" si="26"/>
        <v>3.9350865632546908E-12</v>
      </c>
      <c r="G150">
        <f t="shared" si="26"/>
        <v>0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3.9350865632546908E-12</v>
      </c>
      <c r="L150">
        <f t="shared" si="22"/>
        <v>-2.6046142906464653</v>
      </c>
      <c r="M150">
        <f t="shared" si="28"/>
        <v>6.7840156030397898</v>
      </c>
    </row>
    <row r="151" spans="1:13" x14ac:dyDescent="0.25">
      <c r="A151">
        <v>826.94999999999402</v>
      </c>
      <c r="B151">
        <v>199</v>
      </c>
      <c r="C151">
        <f t="shared" si="23"/>
        <v>228.61003506128682</v>
      </c>
      <c r="D151">
        <f t="shared" si="24"/>
        <v>411.65000000000589</v>
      </c>
      <c r="E151">
        <f t="shared" si="25"/>
        <v>-29.610035061286823</v>
      </c>
      <c r="F151">
        <f t="shared" si="26"/>
        <v>5.3988701497533419E-12</v>
      </c>
      <c r="G151">
        <f t="shared" si="26"/>
        <v>0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5.3988701497533419E-12</v>
      </c>
      <c r="L151">
        <f t="shared" si="22"/>
        <v>-29.610035061292223</v>
      </c>
      <c r="M151">
        <f t="shared" si="28"/>
        <v>876.75417633095469</v>
      </c>
    </row>
    <row r="152" spans="1:13" x14ac:dyDescent="0.25">
      <c r="A152">
        <v>826.99999999999397</v>
      </c>
      <c r="B152">
        <v>221</v>
      </c>
      <c r="C152">
        <f t="shared" si="23"/>
        <v>228.61545583193109</v>
      </c>
      <c r="D152">
        <f t="shared" si="24"/>
        <v>411.60000000000593</v>
      </c>
      <c r="E152">
        <f t="shared" si="25"/>
        <v>-7.6154558319310865</v>
      </c>
      <c r="F152">
        <f t="shared" si="26"/>
        <v>7.3941733037619044E-12</v>
      </c>
      <c r="G152">
        <f t="shared" si="26"/>
        <v>0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7.3941733037619044E-12</v>
      </c>
      <c r="L152">
        <f t="shared" si="22"/>
        <v>-7.6154558319384806</v>
      </c>
      <c r="M152">
        <f t="shared" si="28"/>
        <v>57.995167528205819</v>
      </c>
    </row>
    <row r="153" spans="1:13" x14ac:dyDescent="0.25">
      <c r="A153">
        <v>827.04999999999404</v>
      </c>
      <c r="B153">
        <v>204</v>
      </c>
      <c r="C153">
        <f t="shared" si="23"/>
        <v>228.62087660257538</v>
      </c>
      <c r="D153">
        <f t="shared" si="24"/>
        <v>411.55000000000587</v>
      </c>
      <c r="E153">
        <f t="shared" si="25"/>
        <v>-24.620876602575379</v>
      </c>
      <c r="F153">
        <f t="shared" si="26"/>
        <v>1.0109147181065141E-11</v>
      </c>
      <c r="G153">
        <f t="shared" si="26"/>
        <v>0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1.0109147181065141E-11</v>
      </c>
      <c r="L153">
        <f t="shared" si="22"/>
        <v>-24.620876602585486</v>
      </c>
      <c r="M153">
        <f t="shared" si="28"/>
        <v>606.1875646797414</v>
      </c>
    </row>
    <row r="154" spans="1:13" x14ac:dyDescent="0.25">
      <c r="A154">
        <v>827.099999999994</v>
      </c>
      <c r="B154">
        <v>239</v>
      </c>
      <c r="C154">
        <f t="shared" si="23"/>
        <v>228.62629737321964</v>
      </c>
      <c r="D154">
        <f t="shared" si="24"/>
        <v>411.50000000000591</v>
      </c>
      <c r="E154">
        <f t="shared" si="25"/>
        <v>10.373702626780357</v>
      </c>
      <c r="F154">
        <f t="shared" si="26"/>
        <v>1.379677446690509E-11</v>
      </c>
      <c r="G154">
        <f t="shared" si="26"/>
        <v>0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1.379677446690509E-11</v>
      </c>
      <c r="L154">
        <f t="shared" si="22"/>
        <v>10.37370262676656</v>
      </c>
      <c r="M154">
        <f t="shared" si="28"/>
        <v>107.61370618858344</v>
      </c>
    </row>
    <row r="155" spans="1:13" x14ac:dyDescent="0.25">
      <c r="A155">
        <v>827.14999999999304</v>
      </c>
      <c r="B155">
        <v>219</v>
      </c>
      <c r="C155">
        <f t="shared" si="23"/>
        <v>228.63171814386379</v>
      </c>
      <c r="D155">
        <f t="shared" si="24"/>
        <v>411.45000000000687</v>
      </c>
      <c r="E155">
        <f t="shared" si="25"/>
        <v>-9.6317181438637931</v>
      </c>
      <c r="F155">
        <f t="shared" si="26"/>
        <v>1.8796576720566037E-11</v>
      </c>
      <c r="G155">
        <f t="shared" si="26"/>
        <v>0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1.8796576720566037E-11</v>
      </c>
      <c r="L155">
        <f t="shared" si="22"/>
        <v>-9.6317181438825905</v>
      </c>
      <c r="M155">
        <f t="shared" si="28"/>
        <v>92.769994403197089</v>
      </c>
    </row>
    <row r="156" spans="1:13" x14ac:dyDescent="0.25">
      <c r="A156">
        <v>827.199999999993</v>
      </c>
      <c r="B156">
        <v>225</v>
      </c>
      <c r="C156">
        <f t="shared" si="23"/>
        <v>228.63713891450809</v>
      </c>
      <c r="D156">
        <f t="shared" si="24"/>
        <v>411.40000000000691</v>
      </c>
      <c r="E156">
        <f t="shared" si="25"/>
        <v>-3.6371389145080855</v>
      </c>
      <c r="F156">
        <f t="shared" si="26"/>
        <v>2.5563370207628832E-11</v>
      </c>
      <c r="G156">
        <f t="shared" si="26"/>
        <v>0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2.5563370207628832E-11</v>
      </c>
      <c r="L156">
        <f t="shared" si="22"/>
        <v>-3.637138914533649</v>
      </c>
      <c r="M156">
        <f t="shared" si="28"/>
        <v>13.228779483615011</v>
      </c>
    </row>
    <row r="157" spans="1:13" x14ac:dyDescent="0.25">
      <c r="A157">
        <v>827.24999999999295</v>
      </c>
      <c r="B157">
        <v>254</v>
      </c>
      <c r="C157">
        <f t="shared" si="23"/>
        <v>228.64255968515235</v>
      </c>
      <c r="D157">
        <f t="shared" si="24"/>
        <v>411.35000000000696</v>
      </c>
      <c r="E157">
        <f t="shared" si="25"/>
        <v>25.357440314847651</v>
      </c>
      <c r="F157">
        <f t="shared" si="26"/>
        <v>3.4705284468297977E-11</v>
      </c>
      <c r="G157">
        <f t="shared" si="26"/>
        <v>0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3.4705284468297977E-11</v>
      </c>
      <c r="L157">
        <f t="shared" si="22"/>
        <v>25.357440314812944</v>
      </c>
      <c r="M157">
        <f t="shared" si="28"/>
        <v>642.99977931930073</v>
      </c>
    </row>
    <row r="158" spans="1:13" x14ac:dyDescent="0.25">
      <c r="A158">
        <v>827.29999999999302</v>
      </c>
      <c r="B158">
        <v>227</v>
      </c>
      <c r="C158">
        <f t="shared" si="23"/>
        <v>228.64798045579664</v>
      </c>
      <c r="D158">
        <f t="shared" si="24"/>
        <v>411.30000000000689</v>
      </c>
      <c r="E158">
        <f t="shared" si="25"/>
        <v>-1.6479804557966418</v>
      </c>
      <c r="F158">
        <f t="shared" si="26"/>
        <v>4.7033928945517398E-11</v>
      </c>
      <c r="G158">
        <f t="shared" si="26"/>
        <v>0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4.7033928945517398E-11</v>
      </c>
      <c r="L158">
        <f t="shared" si="22"/>
        <v>-1.6479804558436757</v>
      </c>
      <c r="M158">
        <f t="shared" si="28"/>
        <v>2.7158395828427291</v>
      </c>
    </row>
    <row r="159" spans="1:13" x14ac:dyDescent="0.25">
      <c r="A159">
        <v>827.34999999999297</v>
      </c>
      <c r="B159">
        <v>233</v>
      </c>
      <c r="C159">
        <f t="shared" si="23"/>
        <v>228.65340122644091</v>
      </c>
      <c r="D159">
        <f t="shared" si="24"/>
        <v>411.25000000000693</v>
      </c>
      <c r="E159">
        <f t="shared" si="25"/>
        <v>4.3465987735590943</v>
      </c>
      <c r="F159">
        <f t="shared" si="26"/>
        <v>6.3630459600175645E-11</v>
      </c>
      <c r="G159">
        <f t="shared" si="26"/>
        <v>0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6.3630459600175645E-11</v>
      </c>
      <c r="L159">
        <f t="shared" si="22"/>
        <v>4.3465987734954634</v>
      </c>
      <c r="M159">
        <f t="shared" si="28"/>
        <v>18.892920897752266</v>
      </c>
    </row>
    <row r="160" spans="1:13" x14ac:dyDescent="0.25">
      <c r="A160">
        <v>827.39999999999304</v>
      </c>
      <c r="B160">
        <v>263</v>
      </c>
      <c r="C160">
        <f t="shared" si="23"/>
        <v>228.65882199708517</v>
      </c>
      <c r="D160">
        <f t="shared" si="24"/>
        <v>411.20000000000687</v>
      </c>
      <c r="E160">
        <f t="shared" si="25"/>
        <v>34.34117800291483</v>
      </c>
      <c r="F160">
        <f t="shared" si="26"/>
        <v>8.5932414124555401E-11</v>
      </c>
      <c r="G160">
        <f t="shared" si="26"/>
        <v>0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8.5932414124555401E-11</v>
      </c>
      <c r="L160">
        <f t="shared" si="22"/>
        <v>34.341178002828897</v>
      </c>
      <c r="M160">
        <f t="shared" si="28"/>
        <v>1179.3165066219794</v>
      </c>
    </row>
    <row r="161" spans="1:13" x14ac:dyDescent="0.25">
      <c r="A161">
        <v>827.449999999993</v>
      </c>
      <c r="B161">
        <v>257</v>
      </c>
      <c r="C161">
        <f t="shared" si="23"/>
        <v>228.66424276772943</v>
      </c>
      <c r="D161">
        <f t="shared" si="24"/>
        <v>411.15000000000691</v>
      </c>
      <c r="E161">
        <f t="shared" si="25"/>
        <v>28.335757232270566</v>
      </c>
      <c r="F161">
        <f t="shared" si="26"/>
        <v>1.1584762014124244E-10</v>
      </c>
      <c r="G161">
        <f t="shared" si="26"/>
        <v>0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1.1584762014124244E-10</v>
      </c>
      <c r="L161">
        <f t="shared" si="22"/>
        <v>28.33575723215472</v>
      </c>
      <c r="M161">
        <f t="shared" si="28"/>
        <v>802.91513791960847</v>
      </c>
    </row>
    <row r="162" spans="1:13" x14ac:dyDescent="0.25">
      <c r="A162">
        <v>827.49999999999295</v>
      </c>
      <c r="B162">
        <v>243</v>
      </c>
      <c r="C162">
        <f t="shared" si="23"/>
        <v>228.66966353837373</v>
      </c>
      <c r="D162">
        <f t="shared" si="24"/>
        <v>411.10000000000696</v>
      </c>
      <c r="E162">
        <f t="shared" si="25"/>
        <v>14.330336461626274</v>
      </c>
      <c r="F162">
        <f t="shared" si="26"/>
        <v>1.5590332278908922E-10</v>
      </c>
      <c r="G162">
        <f t="shared" si="26"/>
        <v>0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1.5590332278908922E-10</v>
      </c>
      <c r="L162">
        <f t="shared" si="22"/>
        <v>14.33033646147037</v>
      </c>
      <c r="M162">
        <f t="shared" si="28"/>
        <v>205.35854309894714</v>
      </c>
    </row>
    <row r="163" spans="1:13" x14ac:dyDescent="0.25">
      <c r="A163">
        <v>827.54999999999302</v>
      </c>
      <c r="B163">
        <v>206</v>
      </c>
      <c r="C163">
        <f t="shared" si="23"/>
        <v>228.67508430901802</v>
      </c>
      <c r="D163">
        <f t="shared" si="24"/>
        <v>411.05000000000689</v>
      </c>
      <c r="E163">
        <f t="shared" si="25"/>
        <v>-22.675084309018018</v>
      </c>
      <c r="F163">
        <f t="shared" si="26"/>
        <v>2.0944103608140874E-10</v>
      </c>
      <c r="G163">
        <f t="shared" si="26"/>
        <v>0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2.0944103608140874E-10</v>
      </c>
      <c r="L163">
        <f t="shared" si="22"/>
        <v>-22.675084309227458</v>
      </c>
      <c r="M163">
        <f t="shared" si="28"/>
        <v>514.15944843057321</v>
      </c>
    </row>
    <row r="164" spans="1:13" x14ac:dyDescent="0.25">
      <c r="A164">
        <v>827.59999999999297</v>
      </c>
      <c r="B164">
        <v>206</v>
      </c>
      <c r="C164">
        <f t="shared" si="23"/>
        <v>228.68050507966228</v>
      </c>
      <c r="D164">
        <f t="shared" si="24"/>
        <v>411.00000000000693</v>
      </c>
      <c r="E164">
        <f t="shared" si="25"/>
        <v>-22.680505079662282</v>
      </c>
      <c r="F164">
        <f t="shared" si="26"/>
        <v>2.8087063424543501E-10</v>
      </c>
      <c r="G164">
        <f t="shared" si="26"/>
        <v>0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2.8087063424543501E-10</v>
      </c>
      <c r="L164">
        <f t="shared" si="22"/>
        <v>-22.680505079943153</v>
      </c>
      <c r="M164">
        <f t="shared" si="28"/>
        <v>514.40531068132714</v>
      </c>
    </row>
    <row r="165" spans="1:13" x14ac:dyDescent="0.25">
      <c r="A165">
        <v>827.64999999999304</v>
      </c>
      <c r="B165">
        <v>233</v>
      </c>
      <c r="C165">
        <f t="shared" si="23"/>
        <v>228.68592585030655</v>
      </c>
      <c r="D165">
        <f t="shared" si="24"/>
        <v>410.95000000000687</v>
      </c>
      <c r="E165">
        <f t="shared" si="25"/>
        <v>4.3140741496934538</v>
      </c>
      <c r="F165">
        <f t="shared" si="26"/>
        <v>3.7600103768099809E-10</v>
      </c>
      <c r="G165">
        <f t="shared" si="26"/>
        <v>0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3.7600103768099809E-10</v>
      </c>
      <c r="L165">
        <f t="shared" si="22"/>
        <v>4.3140741493174524</v>
      </c>
      <c r="M165">
        <f t="shared" si="28"/>
        <v>18.611235765809099</v>
      </c>
    </row>
    <row r="166" spans="1:13" x14ac:dyDescent="0.25">
      <c r="A166">
        <v>827.699999999993</v>
      </c>
      <c r="B166">
        <v>256</v>
      </c>
      <c r="C166">
        <f t="shared" si="23"/>
        <v>228.69134662095081</v>
      </c>
      <c r="D166">
        <f t="shared" si="24"/>
        <v>410.90000000000691</v>
      </c>
      <c r="E166">
        <f t="shared" si="25"/>
        <v>27.30865337904919</v>
      </c>
      <c r="F166">
        <f t="shared" si="26"/>
        <v>5.0246972916796866E-10</v>
      </c>
      <c r="G166">
        <f t="shared" si="26"/>
        <v>0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5.0246972916796866E-10</v>
      </c>
      <c r="L166">
        <f t="shared" si="22"/>
        <v>27.308653378546719</v>
      </c>
      <c r="M166">
        <f t="shared" si="28"/>
        <v>745.76254934961116</v>
      </c>
    </row>
    <row r="167" spans="1:13" x14ac:dyDescent="0.25">
      <c r="A167">
        <v>827.74999999999295</v>
      </c>
      <c r="B167">
        <v>223</v>
      </c>
      <c r="C167">
        <f t="shared" si="23"/>
        <v>228.69676739159507</v>
      </c>
      <c r="D167">
        <f t="shared" si="24"/>
        <v>410.85000000000696</v>
      </c>
      <c r="E167">
        <f t="shared" si="25"/>
        <v>-5.6967673915950741</v>
      </c>
      <c r="F167">
        <f t="shared" si="26"/>
        <v>6.7029952881742561E-10</v>
      </c>
      <c r="G167">
        <f t="shared" si="26"/>
        <v>0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6.7029952881742561E-10</v>
      </c>
      <c r="L167">
        <f t="shared" si="22"/>
        <v>-5.6967673922653734</v>
      </c>
      <c r="M167">
        <f t="shared" si="28"/>
        <v>32.453158721578021</v>
      </c>
    </row>
    <row r="168" spans="1:13" x14ac:dyDescent="0.25">
      <c r="A168">
        <v>827.79999999999302</v>
      </c>
      <c r="B168">
        <v>237</v>
      </c>
      <c r="C168">
        <f t="shared" si="23"/>
        <v>228.70218816223937</v>
      </c>
      <c r="D168">
        <f t="shared" si="24"/>
        <v>410.80000000000689</v>
      </c>
      <c r="E168">
        <f t="shared" si="25"/>
        <v>8.2978118377606336</v>
      </c>
      <c r="F168">
        <f t="shared" si="26"/>
        <v>8.9261889589321155E-10</v>
      </c>
      <c r="G168">
        <f t="shared" si="26"/>
        <v>0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8.9261889589321155E-10</v>
      </c>
      <c r="L168">
        <f t="shared" si="22"/>
        <v>8.2978118368680143</v>
      </c>
      <c r="M168">
        <f t="shared" si="28"/>
        <v>68.853681280066922</v>
      </c>
    </row>
    <row r="169" spans="1:13" x14ac:dyDescent="0.25">
      <c r="A169">
        <v>827.84999999999297</v>
      </c>
      <c r="B169">
        <v>226</v>
      </c>
      <c r="C169">
        <f t="shared" si="23"/>
        <v>228.70760893288366</v>
      </c>
      <c r="D169">
        <f t="shared" si="24"/>
        <v>410.75000000000693</v>
      </c>
      <c r="E169">
        <f t="shared" si="25"/>
        <v>-2.7076089328836588</v>
      </c>
      <c r="F169">
        <f t="shared" si="26"/>
        <v>1.1865919275562116E-9</v>
      </c>
      <c r="G169">
        <f t="shared" si="26"/>
        <v>0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1.1865919275562116E-9</v>
      </c>
      <c r="L169">
        <f t="shared" si="22"/>
        <v>-2.7076089340702505</v>
      </c>
      <c r="M169">
        <f t="shared" si="28"/>
        <v>7.3311461398570383</v>
      </c>
    </row>
    <row r="170" spans="1:13" x14ac:dyDescent="0.25">
      <c r="A170">
        <v>827.89999999999304</v>
      </c>
      <c r="B170">
        <v>242</v>
      </c>
      <c r="C170">
        <f t="shared" si="23"/>
        <v>228.71302970352792</v>
      </c>
      <c r="D170">
        <f t="shared" si="24"/>
        <v>410.70000000000687</v>
      </c>
      <c r="E170">
        <f t="shared" si="25"/>
        <v>13.286970296472077</v>
      </c>
      <c r="F170">
        <f t="shared" si="26"/>
        <v>1.5746167029115563E-9</v>
      </c>
      <c r="G170">
        <f t="shared" si="26"/>
        <v>0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1.5746167029115563E-9</v>
      </c>
      <c r="L170">
        <f t="shared" si="22"/>
        <v>13.286970294897461</v>
      </c>
      <c r="M170">
        <f t="shared" si="28"/>
        <v>176.54357961748752</v>
      </c>
    </row>
    <row r="171" spans="1:13" x14ac:dyDescent="0.25">
      <c r="A171">
        <v>827.949999999993</v>
      </c>
      <c r="B171">
        <v>212</v>
      </c>
      <c r="C171">
        <f t="shared" si="23"/>
        <v>228.71845047417219</v>
      </c>
      <c r="D171">
        <f t="shared" si="24"/>
        <v>410.65000000000691</v>
      </c>
      <c r="E171">
        <f t="shared" si="25"/>
        <v>-16.718450474172187</v>
      </c>
      <c r="F171">
        <f t="shared" si="26"/>
        <v>2.0858663099287821E-9</v>
      </c>
      <c r="G171">
        <f t="shared" si="26"/>
        <v>0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2.0858663099287821E-9</v>
      </c>
      <c r="L171">
        <f t="shared" si="22"/>
        <v>-16.718450476258052</v>
      </c>
      <c r="M171">
        <f t="shared" si="28"/>
        <v>279.50658632709309</v>
      </c>
    </row>
    <row r="172" spans="1:13" x14ac:dyDescent="0.25">
      <c r="A172">
        <v>827.99999999999295</v>
      </c>
      <c r="B172">
        <v>206</v>
      </c>
      <c r="C172">
        <f t="shared" si="23"/>
        <v>228.72387124481645</v>
      </c>
      <c r="D172">
        <f t="shared" si="24"/>
        <v>410.60000000000696</v>
      </c>
      <c r="E172">
        <f t="shared" si="25"/>
        <v>-22.723871244816451</v>
      </c>
      <c r="F172">
        <f t="shared" si="26"/>
        <v>2.758266573946463E-9</v>
      </c>
      <c r="G172">
        <f t="shared" si="26"/>
        <v>0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2.758266573946463E-9</v>
      </c>
      <c r="L172">
        <f t="shared" si="22"/>
        <v>-22.723871247574717</v>
      </c>
      <c r="M172">
        <f t="shared" si="28"/>
        <v>516.37432447635297</v>
      </c>
    </row>
    <row r="173" spans="1:13" x14ac:dyDescent="0.25">
      <c r="A173">
        <v>828.04999999999302</v>
      </c>
      <c r="B173">
        <v>225</v>
      </c>
      <c r="C173">
        <f t="shared" si="23"/>
        <v>228.72929201546074</v>
      </c>
      <c r="D173">
        <f t="shared" si="24"/>
        <v>410.55000000000689</v>
      </c>
      <c r="E173">
        <f t="shared" si="25"/>
        <v>-3.729292015460743</v>
      </c>
      <c r="F173">
        <f t="shared" si="26"/>
        <v>3.6410291382094593E-9</v>
      </c>
      <c r="G173">
        <f t="shared" si="26"/>
        <v>0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3.6410291382094593E-9</v>
      </c>
      <c r="L173">
        <f t="shared" si="22"/>
        <v>-3.7292920191017722</v>
      </c>
      <c r="M173">
        <f t="shared" si="28"/>
        <v>13.907618963736173</v>
      </c>
    </row>
    <row r="174" spans="1:13" x14ac:dyDescent="0.25">
      <c r="A174">
        <v>828.09999999999297</v>
      </c>
      <c r="B174">
        <v>227</v>
      </c>
      <c r="C174">
        <f t="shared" si="23"/>
        <v>228.73471278610501</v>
      </c>
      <c r="D174">
        <f t="shared" si="24"/>
        <v>410.50000000000693</v>
      </c>
      <c r="E174">
        <f t="shared" si="25"/>
        <v>-1.7347127861050069</v>
      </c>
      <c r="F174">
        <f t="shared" si="26"/>
        <v>4.7978893032225993E-9</v>
      </c>
      <c r="G174">
        <f t="shared" si="26"/>
        <v>0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4.7978893032225993E-9</v>
      </c>
      <c r="L174">
        <f t="shared" si="22"/>
        <v>-1.7347127909028961</v>
      </c>
      <c r="M174">
        <f t="shared" si="28"/>
        <v>3.009228466922115</v>
      </c>
    </row>
    <row r="175" spans="1:13" x14ac:dyDescent="0.25">
      <c r="A175">
        <v>828.14999999999304</v>
      </c>
      <c r="B175">
        <v>247</v>
      </c>
      <c r="C175">
        <f t="shared" si="23"/>
        <v>228.7401335567493</v>
      </c>
      <c r="D175">
        <f t="shared" si="24"/>
        <v>410.45000000000687</v>
      </c>
      <c r="E175">
        <f t="shared" si="25"/>
        <v>18.259866443250701</v>
      </c>
      <c r="F175">
        <f t="shared" si="26"/>
        <v>6.3112363459189013E-9</v>
      </c>
      <c r="G175">
        <f t="shared" si="26"/>
        <v>0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6.3112363459189013E-9</v>
      </c>
      <c r="L175">
        <f t="shared" si="22"/>
        <v>18.259866436939465</v>
      </c>
      <c r="M175">
        <f t="shared" si="28"/>
        <v>333.42272229486832</v>
      </c>
    </row>
    <row r="176" spans="1:13" x14ac:dyDescent="0.25">
      <c r="A176">
        <v>828.199999999993</v>
      </c>
      <c r="B176">
        <v>238</v>
      </c>
      <c r="C176">
        <f t="shared" si="23"/>
        <v>228.74555432739356</v>
      </c>
      <c r="D176">
        <f t="shared" si="24"/>
        <v>410.40000000000691</v>
      </c>
      <c r="E176">
        <f t="shared" si="25"/>
        <v>9.2544456726064368</v>
      </c>
      <c r="F176">
        <f t="shared" si="26"/>
        <v>8.2873716569207325E-9</v>
      </c>
      <c r="G176">
        <f t="shared" si="26"/>
        <v>0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8.2873716569207325E-9</v>
      </c>
      <c r="L176">
        <f t="shared" si="22"/>
        <v>9.254445664319066</v>
      </c>
      <c r="M176">
        <f t="shared" si="28"/>
        <v>85.644764553833966</v>
      </c>
    </row>
    <row r="177" spans="1:13" x14ac:dyDescent="0.25">
      <c r="A177">
        <v>828.24999999999204</v>
      </c>
      <c r="B177">
        <v>234</v>
      </c>
      <c r="C177">
        <f t="shared" si="23"/>
        <v>228.75097509803771</v>
      </c>
      <c r="D177">
        <f t="shared" si="24"/>
        <v>410.35000000000787</v>
      </c>
      <c r="E177">
        <f t="shared" si="25"/>
        <v>5.2490249019622865</v>
      </c>
      <c r="F177">
        <f t="shared" si="26"/>
        <v>1.0863189074161617E-8</v>
      </c>
      <c r="G177">
        <f t="shared" si="26"/>
        <v>0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1.0863189074161617E-8</v>
      </c>
      <c r="L177">
        <f t="shared" si="22"/>
        <v>5.2490248910990971</v>
      </c>
      <c r="M177">
        <f t="shared" si="28"/>
        <v>27.552262307377887</v>
      </c>
    </row>
    <row r="178" spans="1:13" x14ac:dyDescent="0.25">
      <c r="A178">
        <v>828.299999999992</v>
      </c>
      <c r="B178">
        <v>217</v>
      </c>
      <c r="C178">
        <f t="shared" si="23"/>
        <v>228.75639586868198</v>
      </c>
      <c r="D178">
        <f t="shared" si="24"/>
        <v>410.30000000000791</v>
      </c>
      <c r="E178">
        <f t="shared" si="25"/>
        <v>-11.756395868681977</v>
      </c>
      <c r="F178">
        <f t="shared" si="26"/>
        <v>1.4214644820045028E-8</v>
      </c>
      <c r="G178">
        <f t="shared" si="26"/>
        <v>0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1.4214644820045028E-8</v>
      </c>
      <c r="L178">
        <f t="shared" si="22"/>
        <v>-11.756395882896623</v>
      </c>
      <c r="M178">
        <f t="shared" si="28"/>
        <v>138.21284415538867</v>
      </c>
    </row>
    <row r="179" spans="1:13" x14ac:dyDescent="0.25">
      <c r="A179">
        <v>828.34999999999195</v>
      </c>
      <c r="B179">
        <v>233</v>
      </c>
      <c r="C179">
        <f t="shared" si="23"/>
        <v>228.76181663932627</v>
      </c>
      <c r="D179">
        <f t="shared" si="24"/>
        <v>410.25000000000796</v>
      </c>
      <c r="E179">
        <f t="shared" si="25"/>
        <v>4.2381833606737302</v>
      </c>
      <c r="F179">
        <f t="shared" si="26"/>
        <v>1.8567474564575874E-8</v>
      </c>
      <c r="G179">
        <f t="shared" si="26"/>
        <v>0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1.8567474564575874E-8</v>
      </c>
      <c r="L179">
        <f t="shared" si="22"/>
        <v>4.2381833421062556</v>
      </c>
      <c r="M179">
        <f t="shared" si="28"/>
        <v>17.962198041306952</v>
      </c>
    </row>
    <row r="180" spans="1:13" x14ac:dyDescent="0.25">
      <c r="A180">
        <v>828.39999999999202</v>
      </c>
      <c r="B180">
        <v>231</v>
      </c>
      <c r="C180">
        <f t="shared" si="23"/>
        <v>228.76723740997056</v>
      </c>
      <c r="D180">
        <f t="shared" si="24"/>
        <v>410.20000000000789</v>
      </c>
      <c r="E180">
        <f t="shared" si="25"/>
        <v>2.2327625900294379</v>
      </c>
      <c r="F180">
        <f t="shared" si="26"/>
        <v>2.4210726072741968E-8</v>
      </c>
      <c r="G180">
        <f t="shared" si="26"/>
        <v>0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2.4210726072741968E-8</v>
      </c>
      <c r="L180">
        <f t="shared" si="22"/>
        <v>2.232762565818712</v>
      </c>
      <c r="M180">
        <f t="shared" si="28"/>
        <v>4.9852286753213582</v>
      </c>
    </row>
    <row r="181" spans="1:13" x14ac:dyDescent="0.25">
      <c r="A181">
        <v>828.44999999999197</v>
      </c>
      <c r="B181">
        <v>259</v>
      </c>
      <c r="C181">
        <f t="shared" si="23"/>
        <v>228.77265818061483</v>
      </c>
      <c r="D181">
        <f t="shared" si="24"/>
        <v>410.15000000000794</v>
      </c>
      <c r="E181">
        <f t="shared" si="25"/>
        <v>30.227341819385174</v>
      </c>
      <c r="F181">
        <f t="shared" si="26"/>
        <v>3.1513812123490971E-8</v>
      </c>
      <c r="G181">
        <f t="shared" si="26"/>
        <v>0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3.1513812123490971E-8</v>
      </c>
      <c r="L181">
        <f t="shared" si="22"/>
        <v>30.22734178787136</v>
      </c>
      <c r="M181">
        <f t="shared" si="28"/>
        <v>913.69219156079419</v>
      </c>
    </row>
    <row r="182" spans="1:13" x14ac:dyDescent="0.25">
      <c r="A182">
        <v>828.49999999999204</v>
      </c>
      <c r="B182">
        <v>229</v>
      </c>
      <c r="C182">
        <f t="shared" si="23"/>
        <v>228.77807895125909</v>
      </c>
      <c r="D182">
        <f t="shared" si="24"/>
        <v>410.10000000000787</v>
      </c>
      <c r="E182">
        <f t="shared" si="25"/>
        <v>0.22192104874091001</v>
      </c>
      <c r="F182">
        <f t="shared" si="26"/>
        <v>4.0947955276163571E-8</v>
      </c>
      <c r="G182">
        <f t="shared" si="26"/>
        <v>0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4.0947955276163571E-8</v>
      </c>
      <c r="L182">
        <f t="shared" si="22"/>
        <v>0.22192100779295473</v>
      </c>
      <c r="M182">
        <f t="shared" si="28"/>
        <v>4.9248933699840673E-2</v>
      </c>
    </row>
    <row r="183" spans="1:13" x14ac:dyDescent="0.25">
      <c r="A183">
        <v>828.549999999992</v>
      </c>
      <c r="B183">
        <v>215</v>
      </c>
      <c r="C183">
        <f t="shared" si="23"/>
        <v>228.78349972190335</v>
      </c>
      <c r="D183">
        <f t="shared" si="24"/>
        <v>410.05000000000791</v>
      </c>
      <c r="E183">
        <f t="shared" si="25"/>
        <v>-13.783499721903354</v>
      </c>
      <c r="F183">
        <f t="shared" si="26"/>
        <v>5.3113099999161007E-8</v>
      </c>
      <c r="G183">
        <f t="shared" si="26"/>
        <v>0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5.3113099999161007E-8</v>
      </c>
      <c r="L183">
        <f t="shared" si="22"/>
        <v>-13.783499775016454</v>
      </c>
      <c r="M183">
        <f t="shared" si="28"/>
        <v>189.98486604787863</v>
      </c>
    </row>
    <row r="184" spans="1:13" x14ac:dyDescent="0.25">
      <c r="A184">
        <v>828.59999999999195</v>
      </c>
      <c r="B184">
        <v>235</v>
      </c>
      <c r="C184">
        <f t="shared" si="23"/>
        <v>228.78892049254762</v>
      </c>
      <c r="D184">
        <f t="shared" si="24"/>
        <v>410.00000000000796</v>
      </c>
      <c r="E184">
        <f t="shared" si="25"/>
        <v>6.2110795074523821</v>
      </c>
      <c r="F184">
        <f t="shared" si="26"/>
        <v>6.8771616277586288E-8</v>
      </c>
      <c r="G184">
        <f t="shared" si="26"/>
        <v>0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6.8771616277586288E-8</v>
      </c>
      <c r="L184">
        <f t="shared" si="22"/>
        <v>6.2110794386807662</v>
      </c>
      <c r="M184">
        <f t="shared" si="28"/>
        <v>38.577507793602983</v>
      </c>
    </row>
    <row r="185" spans="1:13" x14ac:dyDescent="0.25">
      <c r="A185">
        <v>828.64999999999202</v>
      </c>
      <c r="B185">
        <v>223</v>
      </c>
      <c r="C185">
        <f t="shared" si="23"/>
        <v>228.79434126319194</v>
      </c>
      <c r="D185">
        <f t="shared" si="24"/>
        <v>409.95000000000789</v>
      </c>
      <c r="E185">
        <f t="shared" si="25"/>
        <v>-5.7943412631919387</v>
      </c>
      <c r="F185">
        <f t="shared" si="26"/>
        <v>8.8890421100844172E-8</v>
      </c>
      <c r="G185">
        <f t="shared" si="26"/>
        <v>0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8.8890421100844172E-8</v>
      </c>
      <c r="L185">
        <f t="shared" si="22"/>
        <v>-5.7943413520823599</v>
      </c>
      <c r="M185">
        <f t="shared" si="28"/>
        <v>33.574391704451628</v>
      </c>
    </row>
    <row r="186" spans="1:13" x14ac:dyDescent="0.25">
      <c r="A186">
        <v>828.69999999999197</v>
      </c>
      <c r="B186">
        <v>247</v>
      </c>
      <c r="C186">
        <f t="shared" si="23"/>
        <v>228.7997620338362</v>
      </c>
      <c r="D186">
        <f t="shared" si="24"/>
        <v>409.90000000000794</v>
      </c>
      <c r="E186">
        <f t="shared" si="25"/>
        <v>18.200237966163797</v>
      </c>
      <c r="F186">
        <f t="shared" si="26"/>
        <v>1.1469351086724199E-7</v>
      </c>
      <c r="G186">
        <f t="shared" si="26"/>
        <v>0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1.1469351086724199E-7</v>
      </c>
      <c r="L186">
        <f t="shared" si="22"/>
        <v>18.200237851470288</v>
      </c>
      <c r="M186">
        <f t="shared" si="28"/>
        <v>331.24865785009177</v>
      </c>
    </row>
    <row r="187" spans="1:13" x14ac:dyDescent="0.25">
      <c r="A187">
        <v>828.74999999999204</v>
      </c>
      <c r="B187">
        <v>239</v>
      </c>
      <c r="C187">
        <f t="shared" si="23"/>
        <v>228.80518280448047</v>
      </c>
      <c r="D187">
        <f t="shared" si="24"/>
        <v>409.85000000000787</v>
      </c>
      <c r="E187">
        <f t="shared" si="25"/>
        <v>10.194817195519533</v>
      </c>
      <c r="F187">
        <f t="shared" si="26"/>
        <v>1.4772734129703577E-7</v>
      </c>
      <c r="G187">
        <f t="shared" si="26"/>
        <v>0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1.4772734129703577E-7</v>
      </c>
      <c r="L187">
        <f t="shared" si="22"/>
        <v>10.194817047792192</v>
      </c>
      <c r="M187">
        <f t="shared" si="28"/>
        <v>103.93429463795431</v>
      </c>
    </row>
    <row r="188" spans="1:13" x14ac:dyDescent="0.25">
      <c r="A188">
        <v>828.799999999992</v>
      </c>
      <c r="B188">
        <v>222</v>
      </c>
      <c r="C188">
        <f t="shared" si="23"/>
        <v>228.81060357512473</v>
      </c>
      <c r="D188">
        <f t="shared" si="24"/>
        <v>409.80000000000791</v>
      </c>
      <c r="E188">
        <f t="shared" si="25"/>
        <v>-6.8106035751247305</v>
      </c>
      <c r="F188">
        <f t="shared" si="26"/>
        <v>1.8994202667447323E-7</v>
      </c>
      <c r="G188">
        <f t="shared" si="26"/>
        <v>0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1.8994202667447323E-7</v>
      </c>
      <c r="L188">
        <f t="shared" si="22"/>
        <v>-6.810603765066757</v>
      </c>
      <c r="M188">
        <f t="shared" si="28"/>
        <v>46.384323644741485</v>
      </c>
    </row>
    <row r="189" spans="1:13" x14ac:dyDescent="0.25">
      <c r="A189">
        <v>828.84999999999195</v>
      </c>
      <c r="B189">
        <v>263</v>
      </c>
      <c r="C189">
        <f t="shared" si="23"/>
        <v>228.81602434576899</v>
      </c>
      <c r="D189">
        <f t="shared" si="24"/>
        <v>409.75000000000796</v>
      </c>
      <c r="E189">
        <f t="shared" si="25"/>
        <v>34.183975654231006</v>
      </c>
      <c r="F189">
        <f t="shared" si="26"/>
        <v>2.4379197442531372E-7</v>
      </c>
      <c r="G189">
        <f t="shared" si="26"/>
        <v>0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2.4379197442531372E-7</v>
      </c>
      <c r="L189">
        <f t="shared" si="22"/>
        <v>34.183975410439032</v>
      </c>
      <c r="M189">
        <f t="shared" si="28"/>
        <v>1168.5441748615003</v>
      </c>
    </row>
    <row r="190" spans="1:13" x14ac:dyDescent="0.25">
      <c r="A190">
        <v>828.89999999999202</v>
      </c>
      <c r="B190">
        <v>191</v>
      </c>
      <c r="C190">
        <f t="shared" si="23"/>
        <v>228.82144511641329</v>
      </c>
      <c r="D190">
        <f t="shared" si="24"/>
        <v>409.70000000000789</v>
      </c>
      <c r="E190">
        <f t="shared" si="25"/>
        <v>-37.821445116413287</v>
      </c>
      <c r="F190">
        <f t="shared" si="26"/>
        <v>3.1236034431475205E-7</v>
      </c>
      <c r="G190">
        <f t="shared" si="26"/>
        <v>0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3.1236034431475205E-7</v>
      </c>
      <c r="L190">
        <f t="shared" si="22"/>
        <v>-37.821445428773629</v>
      </c>
      <c r="M190">
        <f t="shared" si="28"/>
        <v>1430.4617343217017</v>
      </c>
    </row>
    <row r="191" spans="1:13" x14ac:dyDescent="0.25">
      <c r="A191">
        <v>828.94999999999197</v>
      </c>
      <c r="B191">
        <v>227</v>
      </c>
      <c r="C191">
        <f t="shared" si="23"/>
        <v>228.82686588705755</v>
      </c>
      <c r="D191">
        <f t="shared" si="24"/>
        <v>409.65000000000794</v>
      </c>
      <c r="E191">
        <f t="shared" si="25"/>
        <v>-1.8268658870575507</v>
      </c>
      <c r="F191">
        <f t="shared" si="26"/>
        <v>3.9951264734849156E-7</v>
      </c>
      <c r="G191">
        <f t="shared" si="26"/>
        <v>0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3.9951264734849156E-7</v>
      </c>
      <c r="L191">
        <f t="shared" si="22"/>
        <v>-1.8268662865701981</v>
      </c>
      <c r="M191">
        <f t="shared" si="28"/>
        <v>3.3374404290067852</v>
      </c>
    </row>
    <row r="192" spans="1:13" x14ac:dyDescent="0.25">
      <c r="A192">
        <v>828.99999999999204</v>
      </c>
      <c r="B192">
        <v>221</v>
      </c>
      <c r="C192">
        <f t="shared" si="23"/>
        <v>228.83228665770184</v>
      </c>
      <c r="D192">
        <f t="shared" si="24"/>
        <v>409.60000000000787</v>
      </c>
      <c r="E192">
        <f t="shared" si="25"/>
        <v>-7.8322866577018431</v>
      </c>
      <c r="F192">
        <f t="shared" si="26"/>
        <v>5.1008590488580175E-7</v>
      </c>
      <c r="G192">
        <f t="shared" si="26"/>
        <v>0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5.1008590488580175E-7</v>
      </c>
      <c r="L192">
        <f t="shared" si="22"/>
        <v>-7.8322871677877481</v>
      </c>
      <c r="M192">
        <f t="shared" si="28"/>
        <v>61.344722278692622</v>
      </c>
    </row>
    <row r="193" spans="1:13" x14ac:dyDescent="0.25">
      <c r="A193">
        <v>829.049999999992</v>
      </c>
      <c r="B193">
        <v>230</v>
      </c>
      <c r="C193">
        <f t="shared" si="23"/>
        <v>228.83770742834611</v>
      </c>
      <c r="D193">
        <f t="shared" si="24"/>
        <v>409.55000000000791</v>
      </c>
      <c r="E193">
        <f t="shared" si="25"/>
        <v>1.162292571653893</v>
      </c>
      <c r="F193">
        <f t="shared" si="26"/>
        <v>6.5012110479613149E-7</v>
      </c>
      <c r="G193">
        <f t="shared" si="26"/>
        <v>0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6.5012110479613149E-7</v>
      </c>
      <c r="L193">
        <f t="shared" si="22"/>
        <v>1.1622919215327883</v>
      </c>
      <c r="M193">
        <f t="shared" si="28"/>
        <v>1.3509225108603813</v>
      </c>
    </row>
    <row r="194" spans="1:13" x14ac:dyDescent="0.25">
      <c r="A194">
        <v>829.09999999999195</v>
      </c>
      <c r="B194">
        <v>237</v>
      </c>
      <c r="C194">
        <f t="shared" si="23"/>
        <v>228.84312819899037</v>
      </c>
      <c r="D194">
        <f t="shared" si="24"/>
        <v>409.50000000000796</v>
      </c>
      <c r="E194">
        <f t="shared" si="25"/>
        <v>8.1568718010096291</v>
      </c>
      <c r="F194">
        <f t="shared" si="26"/>
        <v>8.2714825467884281E-7</v>
      </c>
      <c r="G194">
        <f t="shared" si="26"/>
        <v>0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8.2714825467884281E-7</v>
      </c>
      <c r="L194">
        <f t="shared" si="22"/>
        <v>8.1568709738613752</v>
      </c>
      <c r="M194">
        <f t="shared" si="28"/>
        <v>66.534544084222219</v>
      </c>
    </row>
    <row r="195" spans="1:13" x14ac:dyDescent="0.25">
      <c r="A195">
        <v>829.14999999999202</v>
      </c>
      <c r="B195">
        <v>191</v>
      </c>
      <c r="C195">
        <f t="shared" si="23"/>
        <v>228.84854896963463</v>
      </c>
      <c r="D195">
        <f t="shared" si="24"/>
        <v>409.45000000000789</v>
      </c>
      <c r="E195">
        <f t="shared" si="25"/>
        <v>-37.848548969634635</v>
      </c>
      <c r="F195">
        <f t="shared" si="26"/>
        <v>1.0505351833154181E-6</v>
      </c>
      <c r="G195">
        <f t="shared" si="26"/>
        <v>0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1.0505351833154181E-6</v>
      </c>
      <c r="L195">
        <f t="shared" si="22"/>
        <v>-37.848550020169817</v>
      </c>
      <c r="M195">
        <f t="shared" si="28"/>
        <v>1432.5127386292966</v>
      </c>
    </row>
    <row r="196" spans="1:13" x14ac:dyDescent="0.25">
      <c r="A196">
        <v>829.19999999999197</v>
      </c>
      <c r="B196">
        <v>233</v>
      </c>
      <c r="C196">
        <f t="shared" si="23"/>
        <v>228.85396974027893</v>
      </c>
      <c r="D196">
        <f t="shared" si="24"/>
        <v>409.40000000000794</v>
      </c>
      <c r="E196">
        <f t="shared" si="25"/>
        <v>4.1460302597210728</v>
      </c>
      <c r="F196">
        <f t="shared" si="26"/>
        <v>1.3319134275598475E-6</v>
      </c>
      <c r="G196">
        <f t="shared" si="26"/>
        <v>0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1.3319134275598475E-6</v>
      </c>
      <c r="L196">
        <f t="shared" si="22"/>
        <v>4.1460289278076452</v>
      </c>
      <c r="M196">
        <f t="shared" si="28"/>
        <v>17.189555870217813</v>
      </c>
    </row>
    <row r="197" spans="1:13" x14ac:dyDescent="0.25">
      <c r="A197">
        <v>829.24999999999204</v>
      </c>
      <c r="B197">
        <v>226</v>
      </c>
      <c r="C197">
        <f t="shared" si="23"/>
        <v>228.85939051092322</v>
      </c>
      <c r="D197">
        <f t="shared" si="24"/>
        <v>409.35000000000787</v>
      </c>
      <c r="E197">
        <f t="shared" si="25"/>
        <v>-2.8593905109232196</v>
      </c>
      <c r="F197">
        <f t="shared" si="26"/>
        <v>1.6856971159879608E-6</v>
      </c>
      <c r="G197">
        <f t="shared" si="26"/>
        <v>0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1.6856971159879608E-6</v>
      </c>
      <c r="L197">
        <f t="shared" si="22"/>
        <v>-2.8593921966203357</v>
      </c>
      <c r="M197">
        <f t="shared" si="28"/>
        <v>8.1761237340932684</v>
      </c>
    </row>
    <row r="198" spans="1:13" x14ac:dyDescent="0.25">
      <c r="A198">
        <v>829.299999999992</v>
      </c>
      <c r="B198">
        <v>211</v>
      </c>
      <c r="C198">
        <f t="shared" si="23"/>
        <v>228.86481128156748</v>
      </c>
      <c r="D198">
        <f t="shared" si="24"/>
        <v>409.30000000000791</v>
      </c>
      <c r="E198">
        <f t="shared" si="25"/>
        <v>-17.864811281567484</v>
      </c>
      <c r="F198">
        <f t="shared" si="26"/>
        <v>2.1297137829021705E-6</v>
      </c>
      <c r="G198">
        <f t="shared" si="26"/>
        <v>0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2.1297137829021705E-6</v>
      </c>
      <c r="L198">
        <f t="shared" si="22"/>
        <v>-17.864813411281265</v>
      </c>
      <c r="M198">
        <f t="shared" si="28"/>
        <v>319.15155821989492</v>
      </c>
    </row>
    <row r="199" spans="1:13" x14ac:dyDescent="0.25">
      <c r="A199">
        <v>829.34999999999104</v>
      </c>
      <c r="B199">
        <v>224</v>
      </c>
      <c r="C199">
        <f t="shared" si="23"/>
        <v>228.87023205221163</v>
      </c>
      <c r="D199">
        <f t="shared" si="24"/>
        <v>409.25000000000887</v>
      </c>
      <c r="E199">
        <f t="shared" si="25"/>
        <v>-4.8702320522116338</v>
      </c>
      <c r="F199">
        <f t="shared" si="26"/>
        <v>2.6859695843918501E-6</v>
      </c>
      <c r="G199">
        <f t="shared" si="26"/>
        <v>0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2.6859695843918501E-6</v>
      </c>
      <c r="L199">
        <f t="shared" si="22"/>
        <v>-4.8702347381812183</v>
      </c>
      <c r="M199">
        <f t="shared" si="28"/>
        <v>23.719186404987081</v>
      </c>
    </row>
    <row r="200" spans="1:13" x14ac:dyDescent="0.25">
      <c r="A200">
        <v>829.399999999991</v>
      </c>
      <c r="B200">
        <v>233</v>
      </c>
      <c r="C200">
        <f t="shared" si="23"/>
        <v>228.8756528228559</v>
      </c>
      <c r="D200">
        <f t="shared" si="24"/>
        <v>409.20000000000891</v>
      </c>
      <c r="E200">
        <f t="shared" si="25"/>
        <v>4.1243471771441023</v>
      </c>
      <c r="F200">
        <f t="shared" si="26"/>
        <v>3.381575517679793E-6</v>
      </c>
      <c r="G200">
        <f t="shared" si="26"/>
        <v>0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3.381575517679793E-6</v>
      </c>
      <c r="L200">
        <f t="shared" si="22"/>
        <v>4.1243437955685849</v>
      </c>
      <c r="M200">
        <f t="shared" si="28"/>
        <v>17.01021174404508</v>
      </c>
    </row>
    <row r="201" spans="1:13" x14ac:dyDescent="0.25">
      <c r="A201">
        <v>829.44999999999095</v>
      </c>
      <c r="B201">
        <v>231</v>
      </c>
      <c r="C201">
        <f t="shared" si="23"/>
        <v>228.88107359350019</v>
      </c>
      <c r="D201">
        <f t="shared" si="24"/>
        <v>409.15000000000896</v>
      </c>
      <c r="E201">
        <f t="shared" si="25"/>
        <v>2.1189264064998099</v>
      </c>
      <c r="F201">
        <f t="shared" si="26"/>
        <v>4.2498660498810842E-6</v>
      </c>
      <c r="G201">
        <f t="shared" si="26"/>
        <v>0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4.2498660498810842E-6</v>
      </c>
      <c r="L201">
        <f t="shared" si="22"/>
        <v>2.1189221566337602</v>
      </c>
      <c r="M201">
        <f t="shared" si="28"/>
        <v>4.4898311058734652</v>
      </c>
    </row>
    <row r="202" spans="1:13" x14ac:dyDescent="0.25">
      <c r="A202">
        <v>829.49999999999102</v>
      </c>
      <c r="B202">
        <v>234</v>
      </c>
      <c r="C202">
        <f t="shared" si="23"/>
        <v>228.88649436414448</v>
      </c>
      <c r="D202">
        <f t="shared" si="24"/>
        <v>409.10000000000889</v>
      </c>
      <c r="E202">
        <f t="shared" si="25"/>
        <v>5.1135056358555175</v>
      </c>
      <c r="F202">
        <f t="shared" si="26"/>
        <v>5.331747136508014E-6</v>
      </c>
      <c r="G202">
        <f t="shared" si="26"/>
        <v>0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5.331747136508014E-6</v>
      </c>
      <c r="L202">
        <f t="shared" si="22"/>
        <v>5.1135003041083813</v>
      </c>
      <c r="M202">
        <f t="shared" si="28"/>
        <v>26.147885360116508</v>
      </c>
    </row>
    <row r="203" spans="1:13" x14ac:dyDescent="0.25">
      <c r="A203">
        <v>829.54999999999097</v>
      </c>
      <c r="B203">
        <v>204</v>
      </c>
      <c r="C203">
        <f t="shared" si="23"/>
        <v>228.89191513478875</v>
      </c>
      <c r="D203">
        <f t="shared" si="24"/>
        <v>409.05000000000894</v>
      </c>
      <c r="E203">
        <f t="shared" si="25"/>
        <v>-24.891915134788746</v>
      </c>
      <c r="F203">
        <f t="shared" si="26"/>
        <v>6.6773170548872075E-6</v>
      </c>
      <c r="G203">
        <f t="shared" si="26"/>
        <v>0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6.6773170548872075E-6</v>
      </c>
      <c r="L203">
        <f t="shared" si="22"/>
        <v>-24.891921812105803</v>
      </c>
      <c r="M203">
        <f t="shared" si="28"/>
        <v>619.60777149998864</v>
      </c>
    </row>
    <row r="204" spans="1:13" x14ac:dyDescent="0.25">
      <c r="A204">
        <v>829.59999999999104</v>
      </c>
      <c r="B204">
        <v>211</v>
      </c>
      <c r="C204">
        <f t="shared" si="23"/>
        <v>228.89733590543301</v>
      </c>
      <c r="D204">
        <f t="shared" si="24"/>
        <v>409.00000000000887</v>
      </c>
      <c r="E204">
        <f t="shared" si="25"/>
        <v>-17.89733590543301</v>
      </c>
      <c r="F204">
        <f t="shared" si="26"/>
        <v>8.3478109065663808E-6</v>
      </c>
      <c r="G204">
        <f t="shared" si="26"/>
        <v>0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8.3478109065663808E-6</v>
      </c>
      <c r="L204">
        <f t="shared" ref="L204:L262" si="30">E204-K204</f>
        <v>-17.897344253243919</v>
      </c>
      <c r="M204">
        <f t="shared" si="28"/>
        <v>320.3149313191231</v>
      </c>
    </row>
    <row r="205" spans="1:13" x14ac:dyDescent="0.25">
      <c r="A205">
        <v>829.649999999991</v>
      </c>
      <c r="B205">
        <v>234</v>
      </c>
      <c r="C205">
        <f t="shared" ref="C205:C262" si="31">$P$12*A205+$Q$12</f>
        <v>228.90275667607727</v>
      </c>
      <c r="D205">
        <f t="shared" ref="D205:D262" si="32">$E$2-A205-$N$5</f>
        <v>408.95000000000891</v>
      </c>
      <c r="E205">
        <f t="shared" ref="E205:E262" si="33">B205-C205</f>
        <v>5.0972433239227257</v>
      </c>
      <c r="F205">
        <f t="shared" ref="F205:I263" si="34">F$5*EXP(-(($D205-F$6)^2)/(2*F$7^2))</f>
        <v>1.0417928176520098E-5</v>
      </c>
      <c r="G205">
        <f t="shared" si="34"/>
        <v>0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1.0417928176520098E-5</v>
      </c>
      <c r="L205">
        <f t="shared" si="30"/>
        <v>5.0972329059945496</v>
      </c>
      <c r="M205">
        <f t="shared" ref="M205:M262" si="36">(L205)^2</f>
        <v>25.98178329795364</v>
      </c>
    </row>
    <row r="206" spans="1:13" x14ac:dyDescent="0.25">
      <c r="A206">
        <v>829.69999999999095</v>
      </c>
      <c r="B206">
        <v>237</v>
      </c>
      <c r="C206">
        <f t="shared" si="31"/>
        <v>228.90817744672154</v>
      </c>
      <c r="D206">
        <f t="shared" si="32"/>
        <v>408.90000000000896</v>
      </c>
      <c r="E206">
        <f t="shared" si="33"/>
        <v>8.0918225532784618</v>
      </c>
      <c r="F206">
        <f t="shared" si="34"/>
        <v>1.2978612507613216E-5</v>
      </c>
      <c r="G206">
        <f t="shared" si="34"/>
        <v>0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1.2978612507613216E-5</v>
      </c>
      <c r="L206">
        <f t="shared" si="30"/>
        <v>8.0918095746659535</v>
      </c>
      <c r="M206">
        <f t="shared" si="36"/>
        <v>65.477382192655597</v>
      </c>
    </row>
    <row r="207" spans="1:13" x14ac:dyDescent="0.25">
      <c r="A207">
        <v>829.74999999999102</v>
      </c>
      <c r="B207">
        <v>238</v>
      </c>
      <c r="C207">
        <f t="shared" si="31"/>
        <v>228.91359821736583</v>
      </c>
      <c r="D207">
        <f t="shared" si="32"/>
        <v>408.85000000000889</v>
      </c>
      <c r="E207">
        <f t="shared" si="33"/>
        <v>9.0864017826341694</v>
      </c>
      <c r="F207">
        <f t="shared" si="34"/>
        <v>1.6140363996044787E-5</v>
      </c>
      <c r="G207">
        <f t="shared" si="34"/>
        <v>0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1.6140363996044787E-5</v>
      </c>
      <c r="L207">
        <f t="shared" si="30"/>
        <v>9.086385642270173</v>
      </c>
      <c r="M207">
        <f t="shared" si="36"/>
        <v>82.562404040053551</v>
      </c>
    </row>
    <row r="208" spans="1:13" x14ac:dyDescent="0.25">
      <c r="A208">
        <v>829.79999999999097</v>
      </c>
      <c r="B208">
        <v>224</v>
      </c>
      <c r="C208">
        <f t="shared" si="31"/>
        <v>228.91901898801012</v>
      </c>
      <c r="D208">
        <f t="shared" si="32"/>
        <v>408.80000000000894</v>
      </c>
      <c r="E208">
        <f t="shared" si="33"/>
        <v>-4.9190189880101229</v>
      </c>
      <c r="F208">
        <f t="shared" si="34"/>
        <v>2.0037176986774298E-5</v>
      </c>
      <c r="G208">
        <f t="shared" si="34"/>
        <v>0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2.0037176986774298E-5</v>
      </c>
      <c r="L208">
        <f t="shared" si="30"/>
        <v>-4.9190390251871099</v>
      </c>
      <c r="M208">
        <f t="shared" si="36"/>
        <v>24.196944931313752</v>
      </c>
    </row>
    <row r="209" spans="1:13" x14ac:dyDescent="0.25">
      <c r="A209">
        <v>829.84999999999104</v>
      </c>
      <c r="B209">
        <v>242</v>
      </c>
      <c r="C209">
        <f t="shared" si="31"/>
        <v>228.92443975865439</v>
      </c>
      <c r="D209">
        <f t="shared" si="32"/>
        <v>408.75000000000887</v>
      </c>
      <c r="E209">
        <f t="shared" si="33"/>
        <v>13.075560241345613</v>
      </c>
      <c r="F209">
        <f t="shared" si="34"/>
        <v>2.4831210703002124E-5</v>
      </c>
      <c r="G209">
        <f t="shared" si="34"/>
        <v>0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2.4831210703002124E-5</v>
      </c>
      <c r="L209">
        <f t="shared" si="30"/>
        <v>13.075535410134909</v>
      </c>
      <c r="M209">
        <f t="shared" si="36"/>
        <v>170.9696262616919</v>
      </c>
    </row>
    <row r="210" spans="1:13" x14ac:dyDescent="0.25">
      <c r="A210">
        <v>829.899999999991</v>
      </c>
      <c r="B210">
        <v>228</v>
      </c>
      <c r="C210">
        <f t="shared" si="31"/>
        <v>228.92986052929865</v>
      </c>
      <c r="D210">
        <f t="shared" si="32"/>
        <v>408.70000000000891</v>
      </c>
      <c r="E210">
        <f t="shared" si="33"/>
        <v>-0.92986052929865082</v>
      </c>
      <c r="F210">
        <f t="shared" si="34"/>
        <v>3.0718316242004656E-5</v>
      </c>
      <c r="G210">
        <f t="shared" si="34"/>
        <v>0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3.0718316242004656E-5</v>
      </c>
      <c r="L210">
        <f t="shared" si="30"/>
        <v>-0.92989124761489284</v>
      </c>
      <c r="M210">
        <f t="shared" si="36"/>
        <v>0.86469773239078196</v>
      </c>
    </row>
    <row r="211" spans="1:13" x14ac:dyDescent="0.25">
      <c r="A211">
        <v>829.94999999999095</v>
      </c>
      <c r="B211">
        <v>212</v>
      </c>
      <c r="C211">
        <f t="shared" si="31"/>
        <v>228.93528129994291</v>
      </c>
      <c r="D211">
        <f t="shared" si="32"/>
        <v>408.65000000000896</v>
      </c>
      <c r="E211">
        <f t="shared" si="33"/>
        <v>-16.935281299942915</v>
      </c>
      <c r="F211">
        <f t="shared" si="34"/>
        <v>3.7934561677610557E-5</v>
      </c>
      <c r="G211">
        <f t="shared" si="34"/>
        <v>0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3.7934561677610557E-5</v>
      </c>
      <c r="L211">
        <f t="shared" si="30"/>
        <v>-16.935319234504593</v>
      </c>
      <c r="M211">
        <f t="shared" si="36"/>
        <v>286.80503757458126</v>
      </c>
    </row>
    <row r="212" spans="1:13" x14ac:dyDescent="0.25">
      <c r="A212">
        <v>829.99999999999102</v>
      </c>
      <c r="B212">
        <v>212</v>
      </c>
      <c r="C212">
        <f t="shared" si="31"/>
        <v>228.94070207058721</v>
      </c>
      <c r="D212">
        <f t="shared" si="32"/>
        <v>408.60000000000889</v>
      </c>
      <c r="E212">
        <f t="shared" si="33"/>
        <v>-16.940702070587207</v>
      </c>
      <c r="F212">
        <f t="shared" si="34"/>
        <v>4.6763917391952788E-5</v>
      </c>
      <c r="G212">
        <f t="shared" si="34"/>
        <v>0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4.6763917391952788E-5</v>
      </c>
      <c r="L212">
        <f t="shared" si="30"/>
        <v>-16.9407488345046</v>
      </c>
      <c r="M212">
        <f t="shared" si="36"/>
        <v>286.98897107376894</v>
      </c>
    </row>
    <row r="213" spans="1:13" x14ac:dyDescent="0.25">
      <c r="A213">
        <v>830.04999999999097</v>
      </c>
      <c r="B213">
        <v>230</v>
      </c>
      <c r="C213">
        <f t="shared" si="31"/>
        <v>228.94612284123147</v>
      </c>
      <c r="D213">
        <f t="shared" si="32"/>
        <v>408.55000000000894</v>
      </c>
      <c r="E213">
        <f t="shared" si="33"/>
        <v>1.0538771587685289</v>
      </c>
      <c r="F213">
        <f t="shared" si="34"/>
        <v>5.7547286481642028E-5</v>
      </c>
      <c r="G213">
        <f t="shared" si="34"/>
        <v>0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5.7547286481642028E-5</v>
      </c>
      <c r="L213">
        <f t="shared" si="30"/>
        <v>1.0538196114820473</v>
      </c>
      <c r="M213">
        <f t="shared" si="36"/>
        <v>1.110535773544173</v>
      </c>
    </row>
    <row r="214" spans="1:13" x14ac:dyDescent="0.25">
      <c r="A214">
        <v>830.09999999999104</v>
      </c>
      <c r="B214">
        <v>239</v>
      </c>
      <c r="C214">
        <f t="shared" si="31"/>
        <v>228.95154361187576</v>
      </c>
      <c r="D214">
        <f t="shared" si="32"/>
        <v>408.50000000000887</v>
      </c>
      <c r="E214">
        <f t="shared" si="33"/>
        <v>10.048456388124237</v>
      </c>
      <c r="F214">
        <f t="shared" si="34"/>
        <v>7.0693090302947651E-5</v>
      </c>
      <c r="G214">
        <f t="shared" si="34"/>
        <v>0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7.0693090302947651E-5</v>
      </c>
      <c r="L214">
        <f t="shared" si="30"/>
        <v>10.048385695033934</v>
      </c>
      <c r="M214">
        <f t="shared" si="36"/>
        <v>100.97005507616259</v>
      </c>
    </row>
    <row r="215" spans="1:13" x14ac:dyDescent="0.25">
      <c r="A215">
        <v>830.149999999991</v>
      </c>
      <c r="B215">
        <v>220</v>
      </c>
      <c r="C215">
        <f t="shared" si="31"/>
        <v>228.95696438252003</v>
      </c>
      <c r="D215">
        <f t="shared" si="32"/>
        <v>408.45000000000891</v>
      </c>
      <c r="E215">
        <f t="shared" si="33"/>
        <v>-8.9569643825200274</v>
      </c>
      <c r="F215">
        <f t="shared" si="34"/>
        <v>8.6689647082115304E-5</v>
      </c>
      <c r="G215">
        <f t="shared" si="34"/>
        <v>0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8.6689647082115304E-5</v>
      </c>
      <c r="L215">
        <f t="shared" si="30"/>
        <v>-8.9570510721671095</v>
      </c>
      <c r="M215">
        <f t="shared" si="36"/>
        <v>80.228763909409963</v>
      </c>
    </row>
    <row r="216" spans="1:13" x14ac:dyDescent="0.25">
      <c r="A216">
        <v>830.19999999999095</v>
      </c>
      <c r="B216">
        <v>225</v>
      </c>
      <c r="C216">
        <f t="shared" si="31"/>
        <v>228.96238515316429</v>
      </c>
      <c r="D216">
        <f t="shared" si="32"/>
        <v>408.40000000000896</v>
      </c>
      <c r="E216">
        <f t="shared" si="33"/>
        <v>-3.9623851531642913</v>
      </c>
      <c r="F216">
        <f t="shared" si="34"/>
        <v>1.061196121529423E-4</v>
      </c>
      <c r="G216">
        <f t="shared" si="34"/>
        <v>0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1.061196121529423E-4</v>
      </c>
      <c r="L216">
        <f t="shared" si="30"/>
        <v>-3.9624912727764441</v>
      </c>
      <c r="M216">
        <f t="shared" si="36"/>
        <v>15.701337086829485</v>
      </c>
    </row>
    <row r="217" spans="1:13" x14ac:dyDescent="0.25">
      <c r="A217">
        <v>830.24999999999102</v>
      </c>
      <c r="B217">
        <v>225</v>
      </c>
      <c r="C217">
        <f t="shared" si="31"/>
        <v>228.96780592380856</v>
      </c>
      <c r="D217">
        <f t="shared" si="32"/>
        <v>408.35000000000889</v>
      </c>
      <c r="E217">
        <f t="shared" si="33"/>
        <v>-3.9678059238085552</v>
      </c>
      <c r="F217">
        <f t="shared" si="34"/>
        <v>1.2967678189441091E-4</v>
      </c>
      <c r="G217">
        <f t="shared" si="34"/>
        <v>0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1.2967678189441091E-4</v>
      </c>
      <c r="L217">
        <f t="shared" si="30"/>
        <v>-3.9679356005904496</v>
      </c>
      <c r="M217">
        <f t="shared" si="36"/>
        <v>15.744512930433093</v>
      </c>
    </row>
    <row r="218" spans="1:13" x14ac:dyDescent="0.25">
      <c r="A218">
        <v>830.29999999999097</v>
      </c>
      <c r="B218">
        <v>219</v>
      </c>
      <c r="C218">
        <f t="shared" si="31"/>
        <v>228.97322669445285</v>
      </c>
      <c r="D218">
        <f t="shared" si="32"/>
        <v>408.30000000000894</v>
      </c>
      <c r="E218">
        <f t="shared" si="33"/>
        <v>-9.9732266944528476</v>
      </c>
      <c r="F218">
        <f t="shared" si="34"/>
        <v>1.5818559990487592E-4</v>
      </c>
      <c r="G218">
        <f t="shared" si="34"/>
        <v>0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1.5818559990487592E-4</v>
      </c>
      <c r="L218">
        <f t="shared" si="30"/>
        <v>-9.9733848800527518</v>
      </c>
      <c r="M218">
        <f t="shared" si="36"/>
        <v>99.468405965664843</v>
      </c>
    </row>
    <row r="219" spans="1:13" x14ac:dyDescent="0.25">
      <c r="A219">
        <v>830.34999999999104</v>
      </c>
      <c r="B219">
        <v>218</v>
      </c>
      <c r="C219">
        <f t="shared" si="31"/>
        <v>228.97864746509714</v>
      </c>
      <c r="D219">
        <f t="shared" si="32"/>
        <v>408.25000000000887</v>
      </c>
      <c r="E219">
        <f t="shared" si="33"/>
        <v>-10.97864746509714</v>
      </c>
      <c r="F219">
        <f t="shared" si="34"/>
        <v>1.9262374339660304E-4</v>
      </c>
      <c r="G219">
        <f t="shared" si="34"/>
        <v>0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1.9262374339660304E-4</v>
      </c>
      <c r="L219">
        <f t="shared" si="30"/>
        <v>-10.978840088840537</v>
      </c>
      <c r="M219">
        <f t="shared" si="36"/>
        <v>120.53492969633209</v>
      </c>
    </row>
    <row r="220" spans="1:13" x14ac:dyDescent="0.25">
      <c r="A220">
        <v>830.399999999991</v>
      </c>
      <c r="B220">
        <v>265</v>
      </c>
      <c r="C220">
        <f t="shared" si="31"/>
        <v>228.9840682357414</v>
      </c>
      <c r="D220">
        <f t="shared" si="32"/>
        <v>408.20000000000891</v>
      </c>
      <c r="E220">
        <f t="shared" si="33"/>
        <v>36.015931764258596</v>
      </c>
      <c r="F220">
        <f t="shared" si="34"/>
        <v>2.3414821020506299E-4</v>
      </c>
      <c r="G220">
        <f t="shared" si="34"/>
        <v>0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2.3414821020506299E-4</v>
      </c>
      <c r="L220">
        <f t="shared" si="30"/>
        <v>36.015697616048392</v>
      </c>
      <c r="M220">
        <f t="shared" si="36"/>
        <v>1297.1304747706338</v>
      </c>
    </row>
    <row r="221" spans="1:13" x14ac:dyDescent="0.25">
      <c r="A221">
        <v>830.44999999999004</v>
      </c>
      <c r="B221">
        <v>215</v>
      </c>
      <c r="C221">
        <f t="shared" si="31"/>
        <v>228.98948900638555</v>
      </c>
      <c r="D221">
        <f t="shared" si="32"/>
        <v>408.15000000000987</v>
      </c>
      <c r="E221">
        <f t="shared" si="33"/>
        <v>-13.989489006385554</v>
      </c>
      <c r="F221">
        <f t="shared" si="34"/>
        <v>2.8412537211002333E-4</v>
      </c>
      <c r="G221">
        <f t="shared" si="34"/>
        <v>0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2.8412537211002333E-4</v>
      </c>
      <c r="L221">
        <f t="shared" si="30"/>
        <v>-13.989773131757664</v>
      </c>
      <c r="M221">
        <f t="shared" si="36"/>
        <v>195.71375227804864</v>
      </c>
    </row>
    <row r="222" spans="1:13" x14ac:dyDescent="0.25">
      <c r="A222">
        <v>830.49999999999</v>
      </c>
      <c r="B222">
        <v>261</v>
      </c>
      <c r="C222">
        <f t="shared" si="31"/>
        <v>228.99490977702982</v>
      </c>
      <c r="D222">
        <f t="shared" si="32"/>
        <v>408.10000000000991</v>
      </c>
      <c r="E222">
        <f t="shared" si="33"/>
        <v>32.005090222970182</v>
      </c>
      <c r="F222">
        <f t="shared" si="34"/>
        <v>3.4416550820341848E-4</v>
      </c>
      <c r="G222">
        <f t="shared" si="34"/>
        <v>0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3.4416550820341848E-4</v>
      </c>
      <c r="L222">
        <f t="shared" si="30"/>
        <v>32.004746057461979</v>
      </c>
      <c r="M222">
        <f t="shared" si="36"/>
        <v>1024.3037702026281</v>
      </c>
    </row>
    <row r="223" spans="1:13" x14ac:dyDescent="0.25">
      <c r="A223">
        <v>830.54999999998995</v>
      </c>
      <c r="B223">
        <v>236</v>
      </c>
      <c r="C223">
        <f t="shared" si="31"/>
        <v>229.00033054767408</v>
      </c>
      <c r="D223">
        <f t="shared" si="32"/>
        <v>408.05000000000996</v>
      </c>
      <c r="E223">
        <f t="shared" si="33"/>
        <v>6.999669452325918</v>
      </c>
      <c r="F223">
        <f t="shared" si="34"/>
        <v>4.1616238255345574E-4</v>
      </c>
      <c r="G223">
        <f t="shared" si="34"/>
        <v>0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4.1616238255345574E-4</v>
      </c>
      <c r="L223">
        <f t="shared" si="30"/>
        <v>6.9992532899433648</v>
      </c>
      <c r="M223">
        <f t="shared" si="36"/>
        <v>48.989546616783016</v>
      </c>
    </row>
    <row r="224" spans="1:13" x14ac:dyDescent="0.25">
      <c r="A224">
        <v>830.59999999999002</v>
      </c>
      <c r="B224">
        <v>230</v>
      </c>
      <c r="C224">
        <f t="shared" si="31"/>
        <v>229.0057513183184</v>
      </c>
      <c r="D224">
        <f t="shared" si="32"/>
        <v>408.00000000000989</v>
      </c>
      <c r="E224">
        <f t="shared" si="33"/>
        <v>0.99424868168159719</v>
      </c>
      <c r="F224">
        <f t="shared" si="34"/>
        <v>5.0233848313356447E-4</v>
      </c>
      <c r="G224">
        <f t="shared" si="34"/>
        <v>0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5.0233848313356447E-4</v>
      </c>
      <c r="L224">
        <f t="shared" si="30"/>
        <v>0.99374634319846367</v>
      </c>
      <c r="M224">
        <f t="shared" si="36"/>
        <v>0.9875317946203187</v>
      </c>
    </row>
    <row r="225" spans="1:13" x14ac:dyDescent="0.25">
      <c r="A225">
        <v>830.64999999998997</v>
      </c>
      <c r="B225">
        <v>250</v>
      </c>
      <c r="C225">
        <f t="shared" si="31"/>
        <v>229.01117208896267</v>
      </c>
      <c r="D225">
        <f t="shared" si="32"/>
        <v>407.95000000000994</v>
      </c>
      <c r="E225">
        <f t="shared" si="33"/>
        <v>20.988827911037333</v>
      </c>
      <c r="F225">
        <f t="shared" si="34"/>
        <v>6.0529659334511378E-4</v>
      </c>
      <c r="G225">
        <f t="shared" si="34"/>
        <v>0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6.0529659334511378E-4</v>
      </c>
      <c r="L225">
        <f t="shared" si="30"/>
        <v>20.988222614443988</v>
      </c>
      <c r="M225">
        <f t="shared" si="36"/>
        <v>440.50548851345803</v>
      </c>
    </row>
    <row r="226" spans="1:13" x14ac:dyDescent="0.25">
      <c r="A226">
        <v>830.69999999999004</v>
      </c>
      <c r="B226">
        <v>230</v>
      </c>
      <c r="C226">
        <f t="shared" si="31"/>
        <v>229.01659285960693</v>
      </c>
      <c r="D226">
        <f t="shared" si="32"/>
        <v>407.90000000000987</v>
      </c>
      <c r="E226">
        <f t="shared" si="33"/>
        <v>0.98340714039306931</v>
      </c>
      <c r="F226">
        <f t="shared" si="34"/>
        <v>7.2807842299904828E-4</v>
      </c>
      <c r="G226">
        <f t="shared" si="34"/>
        <v>0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7.2807842299904828E-4</v>
      </c>
      <c r="L226">
        <f t="shared" si="30"/>
        <v>0.98267906197007027</v>
      </c>
      <c r="M226">
        <f t="shared" si="36"/>
        <v>0.96565813883437723</v>
      </c>
    </row>
    <row r="227" spans="1:13" x14ac:dyDescent="0.25">
      <c r="A227">
        <v>830.74999999999</v>
      </c>
      <c r="B227">
        <v>242</v>
      </c>
      <c r="C227">
        <f t="shared" si="31"/>
        <v>229.02201363025119</v>
      </c>
      <c r="D227">
        <f t="shared" si="32"/>
        <v>407.85000000000991</v>
      </c>
      <c r="E227">
        <f t="shared" si="33"/>
        <v>12.977986369748805</v>
      </c>
      <c r="F227">
        <f t="shared" si="34"/>
        <v>8.7423108151365721E-4</v>
      </c>
      <c r="G227">
        <f t="shared" si="34"/>
        <v>0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8.7423108151365721E-4</v>
      </c>
      <c r="L227">
        <f t="shared" si="30"/>
        <v>12.977112138667291</v>
      </c>
      <c r="M227">
        <f t="shared" si="36"/>
        <v>168.40543945954596</v>
      </c>
    </row>
    <row r="228" spans="1:13" x14ac:dyDescent="0.25">
      <c r="A228">
        <v>830.79999999998995</v>
      </c>
      <c r="B228">
        <v>216</v>
      </c>
      <c r="C228">
        <f t="shared" si="31"/>
        <v>229.02743440089546</v>
      </c>
      <c r="D228">
        <f t="shared" si="32"/>
        <v>407.80000000000996</v>
      </c>
      <c r="E228">
        <f t="shared" si="33"/>
        <v>-13.027434400895459</v>
      </c>
      <c r="F228">
        <f t="shared" si="34"/>
        <v>1.047882231512838E-3</v>
      </c>
      <c r="G228">
        <f t="shared" si="34"/>
        <v>0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1.047882231512838E-3</v>
      </c>
      <c r="L228">
        <f t="shared" si="30"/>
        <v>-13.028482283126971</v>
      </c>
      <c r="M228">
        <f t="shared" si="36"/>
        <v>169.74135060175337</v>
      </c>
    </row>
    <row r="229" spans="1:13" x14ac:dyDescent="0.25">
      <c r="A229">
        <v>830.84999999999002</v>
      </c>
      <c r="B229">
        <v>242</v>
      </c>
      <c r="C229">
        <f t="shared" si="31"/>
        <v>229.03285517153975</v>
      </c>
      <c r="D229">
        <f t="shared" si="32"/>
        <v>407.75000000000989</v>
      </c>
      <c r="E229">
        <f t="shared" si="33"/>
        <v>12.967144828460249</v>
      </c>
      <c r="F229">
        <f t="shared" si="34"/>
        <v>1.2538248148550358E-3</v>
      </c>
      <c r="G229">
        <f t="shared" si="34"/>
        <v>0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1.2538248148550358E-3</v>
      </c>
      <c r="L229">
        <f t="shared" si="30"/>
        <v>12.965891003645394</v>
      </c>
      <c r="M229">
        <f t="shared" si="36"/>
        <v>168.11432951841257</v>
      </c>
    </row>
    <row r="230" spans="1:13" x14ac:dyDescent="0.25">
      <c r="A230">
        <v>830.89999999998997</v>
      </c>
      <c r="B230">
        <v>209</v>
      </c>
      <c r="C230">
        <f t="shared" si="31"/>
        <v>229.03827594218401</v>
      </c>
      <c r="D230">
        <f t="shared" si="32"/>
        <v>407.70000000000994</v>
      </c>
      <c r="E230">
        <f t="shared" si="33"/>
        <v>-20.038275942184015</v>
      </c>
      <c r="F230">
        <f t="shared" si="34"/>
        <v>1.4976122941869879E-3</v>
      </c>
      <c r="G230">
        <f t="shared" si="34"/>
        <v>0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1.4976122941869879E-3</v>
      </c>
      <c r="L230">
        <f t="shared" si="30"/>
        <v>-20.039773554478202</v>
      </c>
      <c r="M230">
        <f t="shared" si="36"/>
        <v>401.59252411476393</v>
      </c>
    </row>
    <row r="231" spans="1:13" x14ac:dyDescent="0.25">
      <c r="A231">
        <v>830.94999999999004</v>
      </c>
      <c r="B231">
        <v>219</v>
      </c>
      <c r="C231">
        <f t="shared" si="31"/>
        <v>229.04369671282831</v>
      </c>
      <c r="D231">
        <f t="shared" si="32"/>
        <v>407.65000000000987</v>
      </c>
      <c r="E231">
        <f t="shared" si="33"/>
        <v>-10.043696712828307</v>
      </c>
      <c r="F231">
        <f t="shared" si="34"/>
        <v>1.7856653999284982E-3</v>
      </c>
      <c r="G231">
        <f t="shared" si="34"/>
        <v>0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1.7856653999284982E-3</v>
      </c>
      <c r="L231">
        <f t="shared" si="30"/>
        <v>-10.045482378228236</v>
      </c>
      <c r="M231">
        <f t="shared" si="36"/>
        <v>100.91171621129402</v>
      </c>
    </row>
    <row r="232" spans="1:13" x14ac:dyDescent="0.25">
      <c r="A232">
        <v>830.99999999999</v>
      </c>
      <c r="B232">
        <v>236</v>
      </c>
      <c r="C232">
        <f t="shared" si="31"/>
        <v>229.04911748347257</v>
      </c>
      <c r="D232">
        <f t="shared" si="32"/>
        <v>407.60000000000991</v>
      </c>
      <c r="E232">
        <f t="shared" si="33"/>
        <v>6.9508825165274288</v>
      </c>
      <c r="F232">
        <f t="shared" si="34"/>
        <v>2.1253914134766573E-3</v>
      </c>
      <c r="G232">
        <f t="shared" si="34"/>
        <v>0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2.1253914134766573E-3</v>
      </c>
      <c r="L232">
        <f t="shared" si="30"/>
        <v>6.9487571251139526</v>
      </c>
      <c r="M232">
        <f t="shared" si="36"/>
        <v>48.285225583821926</v>
      </c>
    </row>
    <row r="233" spans="1:13" x14ac:dyDescent="0.25">
      <c r="A233">
        <v>831.04999999998995</v>
      </c>
      <c r="B233">
        <v>236</v>
      </c>
      <c r="C233">
        <f t="shared" si="31"/>
        <v>229.05453825411684</v>
      </c>
      <c r="D233">
        <f t="shared" si="32"/>
        <v>407.55000000000996</v>
      </c>
      <c r="E233">
        <f t="shared" si="33"/>
        <v>6.9454617458831649</v>
      </c>
      <c r="F233">
        <f t="shared" si="34"/>
        <v>2.5253170505740528E-3</v>
      </c>
      <c r="G233">
        <f t="shared" si="34"/>
        <v>0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2.5253170505740528E-3</v>
      </c>
      <c r="L233">
        <f t="shared" si="30"/>
        <v>6.9429364288325912</v>
      </c>
      <c r="M233">
        <f t="shared" si="36"/>
        <v>48.204366254810658</v>
      </c>
    </row>
    <row r="234" spans="1:13" x14ac:dyDescent="0.25">
      <c r="A234">
        <v>831.09999999999002</v>
      </c>
      <c r="B234">
        <v>251</v>
      </c>
      <c r="C234">
        <f t="shared" si="31"/>
        <v>229.05995902476113</v>
      </c>
      <c r="D234">
        <f t="shared" si="32"/>
        <v>407.50000000000989</v>
      </c>
      <c r="E234">
        <f t="shared" si="33"/>
        <v>21.940040975238873</v>
      </c>
      <c r="F234">
        <f t="shared" si="34"/>
        <v>2.9952360320154962E-3</v>
      </c>
      <c r="G234">
        <f t="shared" si="34"/>
        <v>0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2.9952360320154962E-3</v>
      </c>
      <c r="L234">
        <f t="shared" si="30"/>
        <v>21.937045739206859</v>
      </c>
      <c r="M234">
        <f t="shared" si="36"/>
        <v>481.23397576405381</v>
      </c>
    </row>
    <row r="235" spans="1:13" x14ac:dyDescent="0.25">
      <c r="A235">
        <v>831.14999999998997</v>
      </c>
      <c r="B235">
        <v>241</v>
      </c>
      <c r="C235">
        <f t="shared" si="31"/>
        <v>229.06537979540539</v>
      </c>
      <c r="D235">
        <f t="shared" si="32"/>
        <v>407.45000000000994</v>
      </c>
      <c r="E235">
        <f t="shared" si="33"/>
        <v>11.934620204594609</v>
      </c>
      <c r="F235">
        <f t="shared" si="34"/>
        <v>3.5463724399767533E-3</v>
      </c>
      <c r="G235">
        <f t="shared" si="34"/>
        <v>0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3.5463724399767533E-3</v>
      </c>
      <c r="L235">
        <f t="shared" si="30"/>
        <v>11.931073832154631</v>
      </c>
      <c r="M235">
        <f t="shared" si="36"/>
        <v>142.35052278832498</v>
      </c>
    </row>
    <row r="236" spans="1:13" x14ac:dyDescent="0.25">
      <c r="A236">
        <v>831.19999999999004</v>
      </c>
      <c r="B236">
        <v>231</v>
      </c>
      <c r="C236">
        <f t="shared" si="31"/>
        <v>229.07080056604968</v>
      </c>
      <c r="D236">
        <f t="shared" si="32"/>
        <v>407.40000000000987</v>
      </c>
      <c r="E236">
        <f t="shared" si="33"/>
        <v>1.9291994339503162</v>
      </c>
      <c r="F236">
        <f t="shared" si="34"/>
        <v>4.191560954665342E-3</v>
      </c>
      <c r="G236">
        <f t="shared" si="34"/>
        <v>0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4.191560954665342E-3</v>
      </c>
      <c r="L236">
        <f t="shared" si="30"/>
        <v>1.9250078729956508</v>
      </c>
      <c r="M236">
        <f t="shared" si="36"/>
        <v>3.7056553110952395</v>
      </c>
    </row>
    <row r="237" spans="1:13" x14ac:dyDescent="0.25">
      <c r="A237">
        <v>831.24999999999</v>
      </c>
      <c r="B237">
        <v>213</v>
      </c>
      <c r="C237">
        <f t="shared" si="31"/>
        <v>229.07622133669395</v>
      </c>
      <c r="D237">
        <f t="shared" si="32"/>
        <v>407.35000000000991</v>
      </c>
      <c r="E237">
        <f t="shared" si="33"/>
        <v>-16.076221336693948</v>
      </c>
      <c r="F237">
        <f t="shared" si="34"/>
        <v>4.9454450449562945E-3</v>
      </c>
      <c r="G237">
        <f t="shared" si="34"/>
        <v>0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4.9454450449562945E-3</v>
      </c>
      <c r="L237">
        <f t="shared" si="30"/>
        <v>-16.081166781738904</v>
      </c>
      <c r="M237">
        <f t="shared" si="36"/>
        <v>258.6039250621028</v>
      </c>
    </row>
    <row r="238" spans="1:13" x14ac:dyDescent="0.25">
      <c r="A238">
        <v>831.29999999998995</v>
      </c>
      <c r="B238">
        <v>217</v>
      </c>
      <c r="C238">
        <f t="shared" si="31"/>
        <v>229.08164210733821</v>
      </c>
      <c r="D238">
        <f t="shared" si="32"/>
        <v>407.30000000000996</v>
      </c>
      <c r="E238">
        <f t="shared" si="33"/>
        <v>-12.081642107338212</v>
      </c>
      <c r="F238">
        <f t="shared" si="34"/>
        <v>5.8246941454613965E-3</v>
      </c>
      <c r="G238">
        <f t="shared" si="34"/>
        <v>0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5.8246941454613965E-3</v>
      </c>
      <c r="L238">
        <f t="shared" si="30"/>
        <v>-12.087466801483673</v>
      </c>
      <c r="M238">
        <f t="shared" si="36"/>
        <v>146.10685367696993</v>
      </c>
    </row>
    <row r="239" spans="1:13" x14ac:dyDescent="0.25">
      <c r="A239">
        <v>831.34999999999002</v>
      </c>
      <c r="B239">
        <v>250</v>
      </c>
      <c r="C239">
        <f t="shared" si="31"/>
        <v>229.08706287798248</v>
      </c>
      <c r="D239">
        <f t="shared" si="32"/>
        <v>407.25000000000989</v>
      </c>
      <c r="E239">
        <f t="shared" si="33"/>
        <v>20.912937122017524</v>
      </c>
      <c r="F239">
        <f t="shared" si="34"/>
        <v>6.8482407877977101E-3</v>
      </c>
      <c r="G239">
        <f t="shared" si="34"/>
        <v>0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6.8482407877977101E-3</v>
      </c>
      <c r="L239">
        <f t="shared" si="30"/>
        <v>20.906088881229728</v>
      </c>
      <c r="M239">
        <f t="shared" si="36"/>
        <v>437.06455230987723</v>
      </c>
    </row>
    <row r="240" spans="1:13" x14ac:dyDescent="0.25">
      <c r="A240">
        <v>831.39999999998997</v>
      </c>
      <c r="B240">
        <v>229</v>
      </c>
      <c r="C240">
        <f t="shared" si="31"/>
        <v>229.09248364862674</v>
      </c>
      <c r="D240">
        <f t="shared" si="32"/>
        <v>407.20000000000994</v>
      </c>
      <c r="E240">
        <f t="shared" si="33"/>
        <v>-9.2483648626739523E-2</v>
      </c>
      <c r="F240">
        <f t="shared" si="34"/>
        <v>8.0375385627647743E-3</v>
      </c>
      <c r="G240">
        <f t="shared" si="34"/>
        <v>0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8.0375385627647743E-3</v>
      </c>
      <c r="L240">
        <f t="shared" si="30"/>
        <v>-0.1005211871895043</v>
      </c>
      <c r="M240">
        <f t="shared" si="36"/>
        <v>1.0104509073987362E-2</v>
      </c>
    </row>
    <row r="241" spans="1:13" x14ac:dyDescent="0.25">
      <c r="A241">
        <v>831.44999999999004</v>
      </c>
      <c r="B241">
        <v>191</v>
      </c>
      <c r="C241">
        <f t="shared" si="31"/>
        <v>229.09790441927106</v>
      </c>
      <c r="D241">
        <f t="shared" si="32"/>
        <v>407.15000000000987</v>
      </c>
      <c r="E241">
        <f t="shared" si="33"/>
        <v>-38.09790441927106</v>
      </c>
      <c r="F241">
        <f t="shared" si="34"/>
        <v>9.4168416693577329E-3</v>
      </c>
      <c r="G241">
        <f t="shared" si="34"/>
        <v>0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9.4168416693577329E-3</v>
      </c>
      <c r="L241">
        <f t="shared" si="30"/>
        <v>-38.107321260940417</v>
      </c>
      <c r="M241">
        <f t="shared" si="36"/>
        <v>1452.1679336845216</v>
      </c>
    </row>
    <row r="242" spans="1:13" x14ac:dyDescent="0.25">
      <c r="A242">
        <v>831.49999999999</v>
      </c>
      <c r="B242">
        <v>230</v>
      </c>
      <c r="C242">
        <f t="shared" si="31"/>
        <v>229.10332518991532</v>
      </c>
      <c r="D242">
        <f t="shared" si="32"/>
        <v>407.10000000000991</v>
      </c>
      <c r="E242">
        <f t="shared" si="33"/>
        <v>0.89667481008467576</v>
      </c>
      <c r="F242">
        <f t="shared" si="34"/>
        <v>1.1013506652696341E-2</v>
      </c>
      <c r="G242">
        <f t="shared" si="34"/>
        <v>0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1.1013506652696341E-2</v>
      </c>
      <c r="L242">
        <f t="shared" si="30"/>
        <v>0.88566130343197946</v>
      </c>
      <c r="M242">
        <f t="shared" si="36"/>
        <v>0.7843959443968328</v>
      </c>
    </row>
    <row r="243" spans="1:13" x14ac:dyDescent="0.25">
      <c r="A243">
        <v>831.54999999998904</v>
      </c>
      <c r="B243">
        <v>234</v>
      </c>
      <c r="C243">
        <f t="shared" si="31"/>
        <v>229.10874596055947</v>
      </c>
      <c r="D243">
        <f t="shared" si="32"/>
        <v>407.05000000001087</v>
      </c>
      <c r="E243">
        <f t="shared" si="33"/>
        <v>4.8912540394405255</v>
      </c>
      <c r="F243">
        <f t="shared" si="34"/>
        <v>1.2858316743175821E-2</v>
      </c>
      <c r="G243">
        <f t="shared" si="34"/>
        <v>0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1.2858316743175821E-2</v>
      </c>
      <c r="L243">
        <f t="shared" si="30"/>
        <v>4.8783957226973493</v>
      </c>
      <c r="M243">
        <f t="shared" si="36"/>
        <v>23.798744827231793</v>
      </c>
    </row>
    <row r="244" spans="1:13" x14ac:dyDescent="0.25">
      <c r="A244">
        <v>831.599999999989</v>
      </c>
      <c r="B244">
        <v>227</v>
      </c>
      <c r="C244">
        <f t="shared" si="31"/>
        <v>229.11416673120374</v>
      </c>
      <c r="D244">
        <f t="shared" si="32"/>
        <v>407.00000000001091</v>
      </c>
      <c r="E244">
        <f t="shared" si="33"/>
        <v>-2.1141667312037384</v>
      </c>
      <c r="F244">
        <f t="shared" si="34"/>
        <v>1.4985828980156785E-2</v>
      </c>
      <c r="G244">
        <f t="shared" si="34"/>
        <v>0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1.4985828980156785E-2</v>
      </c>
      <c r="L244">
        <f t="shared" si="30"/>
        <v>-2.1291525601838952</v>
      </c>
      <c r="M244">
        <f t="shared" si="36"/>
        <v>4.5332906245376359</v>
      </c>
    </row>
    <row r="245" spans="1:13" x14ac:dyDescent="0.25">
      <c r="A245">
        <v>831.64999999998895</v>
      </c>
      <c r="B245">
        <v>236</v>
      </c>
      <c r="C245">
        <f t="shared" si="31"/>
        <v>229.119587501848</v>
      </c>
      <c r="D245">
        <f t="shared" si="32"/>
        <v>406.95000000001096</v>
      </c>
      <c r="E245">
        <f t="shared" si="33"/>
        <v>6.8804124981519976</v>
      </c>
      <c r="F245">
        <f t="shared" si="34"/>
        <v>1.7434744031792595E-2</v>
      </c>
      <c r="G245">
        <f t="shared" si="34"/>
        <v>0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1.7434744031792595E-2</v>
      </c>
      <c r="L245">
        <f t="shared" si="30"/>
        <v>6.8629777541202053</v>
      </c>
      <c r="M245">
        <f t="shared" si="36"/>
        <v>47.100463653548815</v>
      </c>
    </row>
    <row r="246" spans="1:13" x14ac:dyDescent="0.25">
      <c r="A246">
        <v>831.69999999998902</v>
      </c>
      <c r="B246">
        <v>255</v>
      </c>
      <c r="C246">
        <f t="shared" si="31"/>
        <v>229.12500827249229</v>
      </c>
      <c r="D246">
        <f t="shared" si="32"/>
        <v>406.90000000001089</v>
      </c>
      <c r="E246">
        <f t="shared" si="33"/>
        <v>25.874991727507705</v>
      </c>
      <c r="F246">
        <f t="shared" si="34"/>
        <v>2.024829830801958E-2</v>
      </c>
      <c r="G246">
        <f t="shared" si="34"/>
        <v>0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2.024829830801958E-2</v>
      </c>
      <c r="L246">
        <f t="shared" si="30"/>
        <v>25.854743429199686</v>
      </c>
      <c r="M246">
        <f t="shared" si="36"/>
        <v>668.46775778974438</v>
      </c>
    </row>
    <row r="247" spans="1:13" x14ac:dyDescent="0.25">
      <c r="A247">
        <v>831.74999999998897</v>
      </c>
      <c r="B247">
        <v>246</v>
      </c>
      <c r="C247">
        <f t="shared" si="31"/>
        <v>229.13042904313659</v>
      </c>
      <c r="D247">
        <f t="shared" si="32"/>
        <v>406.85000000001094</v>
      </c>
      <c r="E247">
        <f t="shared" si="33"/>
        <v>16.869570956863413</v>
      </c>
      <c r="F247">
        <f t="shared" si="34"/>
        <v>2.3474677600151306E-2</v>
      </c>
      <c r="G247">
        <f t="shared" si="34"/>
        <v>0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2.3474677600151306E-2</v>
      </c>
      <c r="L247">
        <f t="shared" si="30"/>
        <v>16.846096279263261</v>
      </c>
      <c r="M247">
        <f t="shared" si="36"/>
        <v>283.79095985020746</v>
      </c>
    </row>
    <row r="248" spans="1:13" x14ac:dyDescent="0.25">
      <c r="A248">
        <v>831.79999999998904</v>
      </c>
      <c r="B248">
        <v>215</v>
      </c>
      <c r="C248">
        <f t="shared" si="31"/>
        <v>229.13584981378085</v>
      </c>
      <c r="D248">
        <f t="shared" si="32"/>
        <v>406.80000000001087</v>
      </c>
      <c r="E248">
        <f t="shared" si="33"/>
        <v>-14.135849813780851</v>
      </c>
      <c r="F248">
        <f t="shared" si="34"/>
        <v>2.7167451070644784E-2</v>
      </c>
      <c r="G248">
        <f t="shared" si="34"/>
        <v>0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2.7167451070644784E-2</v>
      </c>
      <c r="L248">
        <f t="shared" si="30"/>
        <v>-14.163017264851495</v>
      </c>
      <c r="M248">
        <f t="shared" si="36"/>
        <v>200.59105804448154</v>
      </c>
    </row>
    <row r="249" spans="1:13" x14ac:dyDescent="0.25">
      <c r="A249">
        <v>831.849999999989</v>
      </c>
      <c r="B249">
        <v>210</v>
      </c>
      <c r="C249">
        <f t="shared" si="31"/>
        <v>229.14127058442511</v>
      </c>
      <c r="D249">
        <f t="shared" si="32"/>
        <v>406.75000000001091</v>
      </c>
      <c r="E249">
        <f t="shared" si="33"/>
        <v>-19.141270584425115</v>
      </c>
      <c r="F249">
        <f t="shared" si="34"/>
        <v>3.1386023956151407E-2</v>
      </c>
      <c r="G249">
        <f t="shared" si="34"/>
        <v>0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3.1386023956151407E-2</v>
      </c>
      <c r="L249">
        <f t="shared" si="30"/>
        <v>-19.172656608381267</v>
      </c>
      <c r="M249">
        <f t="shared" si="36"/>
        <v>367.59076142290587</v>
      </c>
    </row>
    <row r="250" spans="1:13" x14ac:dyDescent="0.25">
      <c r="A250">
        <v>831.89999999998895</v>
      </c>
      <c r="B250">
        <v>229</v>
      </c>
      <c r="C250">
        <f t="shared" si="31"/>
        <v>229.14669135506938</v>
      </c>
      <c r="D250">
        <f t="shared" si="32"/>
        <v>406.70000000001096</v>
      </c>
      <c r="E250">
        <f t="shared" si="33"/>
        <v>-0.14669135506937891</v>
      </c>
      <c r="F250">
        <f t="shared" si="34"/>
        <v>3.6196106838034647E-2</v>
      </c>
      <c r="G250">
        <f t="shared" si="34"/>
        <v>0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3.6196106838034647E-2</v>
      </c>
      <c r="L250">
        <f t="shared" si="30"/>
        <v>-0.18288746190741356</v>
      </c>
      <c r="M250">
        <f t="shared" si="36"/>
        <v>3.3447823722935643E-2</v>
      </c>
    </row>
    <row r="251" spans="1:13" x14ac:dyDescent="0.25">
      <c r="A251">
        <v>831.94999999998902</v>
      </c>
      <c r="B251">
        <v>242</v>
      </c>
      <c r="C251">
        <f t="shared" si="31"/>
        <v>229.15211212571367</v>
      </c>
      <c r="D251">
        <f t="shared" si="32"/>
        <v>406.65000000001089</v>
      </c>
      <c r="E251">
        <f t="shared" si="33"/>
        <v>12.847887874286329</v>
      </c>
      <c r="F251">
        <f t="shared" si="34"/>
        <v>4.1670198776073877E-2</v>
      </c>
      <c r="G251">
        <f t="shared" si="34"/>
        <v>0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4.1670198776073877E-2</v>
      </c>
      <c r="L251">
        <f t="shared" si="30"/>
        <v>12.806217675510254</v>
      </c>
      <c r="M251">
        <f t="shared" si="36"/>
        <v>163.99921115255125</v>
      </c>
    </row>
    <row r="252" spans="1:13" x14ac:dyDescent="0.25">
      <c r="A252">
        <v>831.99999999998897</v>
      </c>
      <c r="B252">
        <v>227</v>
      </c>
      <c r="C252">
        <f t="shared" si="31"/>
        <v>229.15753289635794</v>
      </c>
      <c r="D252">
        <f t="shared" si="32"/>
        <v>406.60000000001094</v>
      </c>
      <c r="E252">
        <f t="shared" si="33"/>
        <v>-2.1575328963579352</v>
      </c>
      <c r="F252">
        <f t="shared" si="34"/>
        <v>4.7888080996343681E-2</v>
      </c>
      <c r="G252">
        <f t="shared" si="34"/>
        <v>0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4.7888080996343681E-2</v>
      </c>
      <c r="L252">
        <f t="shared" si="30"/>
        <v>-2.205420977354279</v>
      </c>
      <c r="M252">
        <f t="shared" si="36"/>
        <v>4.8638816873543034</v>
      </c>
    </row>
    <row r="253" spans="1:13" x14ac:dyDescent="0.25">
      <c r="A253">
        <v>832.04999999998904</v>
      </c>
      <c r="B253">
        <v>251</v>
      </c>
      <c r="C253">
        <f t="shared" si="31"/>
        <v>229.16295366700223</v>
      </c>
      <c r="D253">
        <f t="shared" si="32"/>
        <v>406.55000000001087</v>
      </c>
      <c r="E253">
        <f t="shared" si="33"/>
        <v>21.837046332997772</v>
      </c>
      <c r="F253">
        <f t="shared" si="34"/>
        <v>5.4937317175404225E-2</v>
      </c>
      <c r="G253">
        <f t="shared" si="34"/>
        <v>0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5.4937317175404225E-2</v>
      </c>
      <c r="L253">
        <f t="shared" si="30"/>
        <v>21.782109015822368</v>
      </c>
      <c r="M253">
        <f t="shared" si="36"/>
        <v>474.46027317717005</v>
      </c>
    </row>
    <row r="254" spans="1:13" x14ac:dyDescent="0.25">
      <c r="A254">
        <v>832.099999999989</v>
      </c>
      <c r="B254">
        <v>262</v>
      </c>
      <c r="C254">
        <f t="shared" si="31"/>
        <v>229.16837443764649</v>
      </c>
      <c r="D254">
        <f t="shared" si="32"/>
        <v>406.50000000001091</v>
      </c>
      <c r="E254">
        <f t="shared" si="33"/>
        <v>32.831625562353508</v>
      </c>
      <c r="F254">
        <f t="shared" si="34"/>
        <v>6.2913755673689259E-2</v>
      </c>
      <c r="G254">
        <f t="shared" si="34"/>
        <v>0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6.2913755673689259E-2</v>
      </c>
      <c r="L254">
        <f t="shared" si="30"/>
        <v>32.768711806679818</v>
      </c>
      <c r="M254">
        <f t="shared" si="36"/>
        <v>1073.7884734692373</v>
      </c>
    </row>
    <row r="255" spans="1:13" x14ac:dyDescent="0.25">
      <c r="A255">
        <v>832.14999999998895</v>
      </c>
      <c r="B255">
        <v>217</v>
      </c>
      <c r="C255">
        <f t="shared" si="31"/>
        <v>229.17379520829076</v>
      </c>
      <c r="D255">
        <f t="shared" si="32"/>
        <v>406.45000000001096</v>
      </c>
      <c r="E255">
        <f t="shared" si="33"/>
        <v>-12.173795208290755</v>
      </c>
      <c r="F255">
        <f t="shared" si="34"/>
        <v>7.192202834881517E-2</v>
      </c>
      <c r="G255">
        <f t="shared" si="34"/>
        <v>0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7.192202834881517E-2</v>
      </c>
      <c r="L255">
        <f t="shared" si="30"/>
        <v>-12.245717236639571</v>
      </c>
      <c r="M255">
        <f t="shared" si="36"/>
        <v>149.95759063973148</v>
      </c>
    </row>
    <row r="256" spans="1:13" x14ac:dyDescent="0.25">
      <c r="A256">
        <v>832.19999999998902</v>
      </c>
      <c r="B256">
        <v>245</v>
      </c>
      <c r="C256">
        <f t="shared" si="31"/>
        <v>229.17921597893502</v>
      </c>
      <c r="D256">
        <f t="shared" si="32"/>
        <v>406.40000000001089</v>
      </c>
      <c r="E256">
        <f t="shared" si="33"/>
        <v>15.820784021064981</v>
      </c>
      <c r="F256">
        <f t="shared" si="34"/>
        <v>8.2076039828709924E-2</v>
      </c>
      <c r="G256">
        <f t="shared" si="34"/>
        <v>0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8.2076039828709924E-2</v>
      </c>
      <c r="L256">
        <f t="shared" si="30"/>
        <v>15.738707981236271</v>
      </c>
      <c r="M256">
        <f t="shared" si="36"/>
        <v>247.7069289186303</v>
      </c>
    </row>
    <row r="257" spans="1:13" x14ac:dyDescent="0.25">
      <c r="A257">
        <v>832.24999999998897</v>
      </c>
      <c r="B257">
        <v>230</v>
      </c>
      <c r="C257">
        <f t="shared" si="31"/>
        <v>229.18463674957931</v>
      </c>
      <c r="D257">
        <f t="shared" si="32"/>
        <v>406.35000000001094</v>
      </c>
      <c r="E257">
        <f t="shared" si="33"/>
        <v>0.81536325042068825</v>
      </c>
      <c r="F257">
        <f t="shared" si="34"/>
        <v>9.3499440356460337E-2</v>
      </c>
      <c r="G257">
        <f t="shared" si="34"/>
        <v>0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9.3499440356460337E-2</v>
      </c>
      <c r="L257">
        <f t="shared" si="30"/>
        <v>0.72186381006422795</v>
      </c>
      <c r="M257">
        <f t="shared" si="36"/>
        <v>0.52108736028044378</v>
      </c>
    </row>
    <row r="258" spans="1:13" x14ac:dyDescent="0.25">
      <c r="A258">
        <v>832.29999999998904</v>
      </c>
      <c r="B258">
        <v>230</v>
      </c>
      <c r="C258">
        <f t="shared" si="31"/>
        <v>229.1900575202236</v>
      </c>
      <c r="D258">
        <f t="shared" si="32"/>
        <v>406.30000000001087</v>
      </c>
      <c r="E258">
        <f t="shared" si="33"/>
        <v>0.80994247977639588</v>
      </c>
      <c r="F258">
        <f t="shared" si="34"/>
        <v>0.10632607454231391</v>
      </c>
      <c r="G258">
        <f t="shared" si="34"/>
        <v>0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0.10632607454231391</v>
      </c>
      <c r="L258">
        <f t="shared" si="30"/>
        <v>0.70361640523408198</v>
      </c>
      <c r="M258">
        <f t="shared" si="36"/>
        <v>0.49507604571453184</v>
      </c>
    </row>
    <row r="259" spans="1:13" x14ac:dyDescent="0.25">
      <c r="A259">
        <v>832.349999999989</v>
      </c>
      <c r="B259">
        <v>223</v>
      </c>
      <c r="C259">
        <f t="shared" si="31"/>
        <v>229.19547829086787</v>
      </c>
      <c r="D259">
        <f t="shared" si="32"/>
        <v>406.25000000001091</v>
      </c>
      <c r="E259">
        <f t="shared" si="33"/>
        <v>-6.1954782908678681</v>
      </c>
      <c r="F259">
        <f t="shared" si="34"/>
        <v>0.12070039758444386</v>
      </c>
      <c r="G259">
        <f t="shared" si="34"/>
        <v>0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0.12070039758444386</v>
      </c>
      <c r="L259">
        <f t="shared" si="30"/>
        <v>-6.3161786884523119</v>
      </c>
      <c r="M259">
        <f t="shared" si="36"/>
        <v>39.894113224459169</v>
      </c>
    </row>
    <row r="260" spans="1:13" x14ac:dyDescent="0.25">
      <c r="A260">
        <v>832.39999999998895</v>
      </c>
      <c r="B260">
        <v>248</v>
      </c>
      <c r="C260">
        <f t="shared" si="31"/>
        <v>229.20089906151213</v>
      </c>
      <c r="D260">
        <f t="shared" si="32"/>
        <v>406.20000000001096</v>
      </c>
      <c r="E260">
        <f t="shared" si="33"/>
        <v>18.799100938487868</v>
      </c>
      <c r="F260">
        <f t="shared" si="34"/>
        <v>0.13677784976586624</v>
      </c>
      <c r="G260">
        <f t="shared" si="34"/>
        <v>0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0.13677784976586624</v>
      </c>
      <c r="L260">
        <f t="shared" si="30"/>
        <v>18.662323088722001</v>
      </c>
      <c r="M260">
        <f t="shared" si="36"/>
        <v>348.28230306784627</v>
      </c>
    </row>
    <row r="261" spans="1:13" x14ac:dyDescent="0.25">
      <c r="A261">
        <v>832.44999999998902</v>
      </c>
      <c r="B261">
        <v>239</v>
      </c>
      <c r="C261">
        <f t="shared" si="31"/>
        <v>229.2063198321564</v>
      </c>
      <c r="D261">
        <f t="shared" si="32"/>
        <v>406.15000000001089</v>
      </c>
      <c r="E261">
        <f t="shared" si="33"/>
        <v>9.7936801678436041</v>
      </c>
      <c r="F261">
        <f t="shared" si="34"/>
        <v>0.15472517931022017</v>
      </c>
      <c r="G261">
        <f t="shared" si="34"/>
        <v>0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0.15472517931022017</v>
      </c>
      <c r="L261">
        <f t="shared" si="30"/>
        <v>9.6389549885333832</v>
      </c>
      <c r="M261">
        <f t="shared" si="36"/>
        <v>92.909453270972591</v>
      </c>
    </row>
    <row r="262" spans="1:13" x14ac:dyDescent="0.25">
      <c r="A262">
        <v>832.49999999998897</v>
      </c>
      <c r="B262">
        <v>204</v>
      </c>
      <c r="C262">
        <f t="shared" si="31"/>
        <v>229.21174060280066</v>
      </c>
      <c r="D262">
        <f t="shared" si="32"/>
        <v>406.10000000001094</v>
      </c>
      <c r="E262">
        <f t="shared" si="33"/>
        <v>-25.21174060280066</v>
      </c>
      <c r="F262">
        <f t="shared" si="34"/>
        <v>0.17472070300581449</v>
      </c>
      <c r="G262">
        <f t="shared" si="34"/>
        <v>0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0.17472070300581449</v>
      </c>
      <c r="L262">
        <f t="shared" si="30"/>
        <v>-25.386461305806474</v>
      </c>
      <c r="M262">
        <f t="shared" si="36"/>
        <v>644.4724176312094</v>
      </c>
    </row>
    <row r="263" spans="1:13" x14ac:dyDescent="0.25">
      <c r="A263">
        <v>832.54999999998904</v>
      </c>
      <c r="B263">
        <v>237</v>
      </c>
      <c r="C263">
        <f t="shared" ref="C263:C326" si="37">$P$12*A263+$Q$12</f>
        <v>229.21716137344495</v>
      </c>
      <c r="D263">
        <f t="shared" ref="D263:D326" si="38">$E$2-A263-$N$5</f>
        <v>406.05000000001087</v>
      </c>
      <c r="E263">
        <f t="shared" ref="E263:E326" si="39">B263-C263</f>
        <v>7.7828386265550478</v>
      </c>
      <c r="F263">
        <f t="shared" si="34"/>
        <v>0.19695449340049564</v>
      </c>
      <c r="G263">
        <f t="shared" si="34"/>
        <v>0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0.19695449340049564</v>
      </c>
      <c r="L263">
        <f t="shared" ref="L263:L326" si="41">E263-K263</f>
        <v>7.5858841331545523</v>
      </c>
      <c r="M263">
        <f t="shared" ref="M263:M326" si="42">(L263)^2</f>
        <v>57.545638081645997</v>
      </c>
    </row>
    <row r="264" spans="1:13" x14ac:dyDescent="0.25">
      <c r="A264">
        <v>832.599999999989</v>
      </c>
      <c r="B264">
        <v>232</v>
      </c>
      <c r="C264">
        <f t="shared" si="37"/>
        <v>229.22258214408924</v>
      </c>
      <c r="D264">
        <f t="shared" si="38"/>
        <v>406.00000000001091</v>
      </c>
      <c r="E264">
        <f t="shared" si="39"/>
        <v>2.7774178559107554</v>
      </c>
      <c r="F264">
        <f t="shared" ref="F264:J314" si="43">F$5*EXP(-(($D264-F$6)^2)/(2*F$7^2))</f>
        <v>0.22162848084733491</v>
      </c>
      <c r="G264">
        <f t="shared" si="43"/>
        <v>0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0.22162848084733491</v>
      </c>
      <c r="L264">
        <f t="shared" si="41"/>
        <v>2.5557893750634206</v>
      </c>
      <c r="M264">
        <f t="shared" si="42"/>
        <v>6.5320593296870699</v>
      </c>
    </row>
    <row r="265" spans="1:13" x14ac:dyDescent="0.25">
      <c r="A265">
        <v>832.64999999998804</v>
      </c>
      <c r="B265">
        <v>221</v>
      </c>
      <c r="C265">
        <f t="shared" si="37"/>
        <v>229.22800291473339</v>
      </c>
      <c r="D265">
        <f t="shared" si="38"/>
        <v>405.95000000001187</v>
      </c>
      <c r="E265">
        <f t="shared" si="39"/>
        <v>-8.2280029147333948</v>
      </c>
      <c r="F265">
        <f t="shared" si="43"/>
        <v>0.24895645826843146</v>
      </c>
      <c r="G265">
        <f t="shared" si="43"/>
        <v>0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0.24895645826843146</v>
      </c>
      <c r="L265">
        <f t="shared" si="41"/>
        <v>-8.4769593730018258</v>
      </c>
      <c r="M265">
        <f t="shared" si="42"/>
        <v>71.858840211523514</v>
      </c>
    </row>
    <row r="266" spans="1:13" x14ac:dyDescent="0.25">
      <c r="A266">
        <v>832.69999999998799</v>
      </c>
      <c r="B266">
        <v>231</v>
      </c>
      <c r="C266">
        <f t="shared" si="37"/>
        <v>229.23342368537766</v>
      </c>
      <c r="D266">
        <f t="shared" si="38"/>
        <v>405.90000000001191</v>
      </c>
      <c r="E266">
        <f t="shared" si="39"/>
        <v>1.7665763146223412</v>
      </c>
      <c r="F266">
        <f t="shared" si="43"/>
        <v>0.27916397621754602</v>
      </c>
      <c r="G266">
        <f t="shared" si="43"/>
        <v>0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0.27916397621754602</v>
      </c>
      <c r="L266">
        <f t="shared" si="41"/>
        <v>1.4874123384047953</v>
      </c>
      <c r="M266">
        <f t="shared" si="42"/>
        <v>2.2123954644388211</v>
      </c>
    </row>
    <row r="267" spans="1:13" x14ac:dyDescent="0.25">
      <c r="A267">
        <v>832.74999999998795</v>
      </c>
      <c r="B267">
        <v>252</v>
      </c>
      <c r="C267">
        <f t="shared" si="37"/>
        <v>229.23884445602192</v>
      </c>
      <c r="D267">
        <f t="shared" si="38"/>
        <v>405.85000000001196</v>
      </c>
      <c r="E267">
        <f t="shared" si="39"/>
        <v>22.761155543978077</v>
      </c>
      <c r="F267">
        <f t="shared" si="43"/>
        <v>0.31248811567425983</v>
      </c>
      <c r="G267">
        <f t="shared" si="43"/>
        <v>0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0.31248811567425983</v>
      </c>
      <c r="L267">
        <f t="shared" si="41"/>
        <v>22.448667428303818</v>
      </c>
      <c r="M267">
        <f t="shared" si="42"/>
        <v>503.94266930658875</v>
      </c>
    </row>
    <row r="268" spans="1:13" x14ac:dyDescent="0.25">
      <c r="A268">
        <v>832.79999999998802</v>
      </c>
      <c r="B268">
        <v>263</v>
      </c>
      <c r="C268">
        <f t="shared" si="37"/>
        <v>229.24426522666622</v>
      </c>
      <c r="D268">
        <f t="shared" si="38"/>
        <v>405.80000000001189</v>
      </c>
      <c r="E268">
        <f t="shared" si="39"/>
        <v>33.755734773333785</v>
      </c>
      <c r="F268">
        <f t="shared" si="43"/>
        <v>0.34917712604862411</v>
      </c>
      <c r="G268">
        <f t="shared" si="43"/>
        <v>0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0.34917712604862411</v>
      </c>
      <c r="L268">
        <f t="shared" si="41"/>
        <v>33.406557647285162</v>
      </c>
      <c r="M268">
        <f t="shared" si="42"/>
        <v>1115.9980938413867</v>
      </c>
    </row>
    <row r="269" spans="1:13" x14ac:dyDescent="0.25">
      <c r="A269">
        <v>832.84999999998797</v>
      </c>
      <c r="B269">
        <v>225</v>
      </c>
      <c r="C269">
        <f t="shared" si="37"/>
        <v>229.24968599731048</v>
      </c>
      <c r="D269">
        <f t="shared" si="38"/>
        <v>405.75000000001194</v>
      </c>
      <c r="E269">
        <f t="shared" si="39"/>
        <v>-4.249685997310479</v>
      </c>
      <c r="F269">
        <f t="shared" si="43"/>
        <v>0.38948991607721051</v>
      </c>
      <c r="G269">
        <f t="shared" si="43"/>
        <v>0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0.38948991607721051</v>
      </c>
      <c r="L269">
        <f t="shared" si="41"/>
        <v>-4.6391759133876898</v>
      </c>
      <c r="M269">
        <f t="shared" si="42"/>
        <v>21.521953155356506</v>
      </c>
    </row>
    <row r="270" spans="1:13" x14ac:dyDescent="0.25">
      <c r="A270">
        <v>832.89999999998804</v>
      </c>
      <c r="B270">
        <v>225</v>
      </c>
      <c r="C270">
        <f t="shared" si="37"/>
        <v>229.25510676795477</v>
      </c>
      <c r="D270">
        <f t="shared" si="38"/>
        <v>405.70000000001187</v>
      </c>
      <c r="E270">
        <f t="shared" si="39"/>
        <v>-4.2551067679547714</v>
      </c>
      <c r="F270">
        <f t="shared" si="43"/>
        <v>0.43369538573215038</v>
      </c>
      <c r="G270">
        <f t="shared" si="43"/>
        <v>0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0.43369538573215038</v>
      </c>
      <c r="L270">
        <f t="shared" si="41"/>
        <v>-4.6888021536869218</v>
      </c>
      <c r="M270">
        <f t="shared" si="42"/>
        <v>21.984865636419116</v>
      </c>
    </row>
    <row r="271" spans="1:13" x14ac:dyDescent="0.25">
      <c r="A271">
        <v>832.94999999998799</v>
      </c>
      <c r="B271">
        <v>260</v>
      </c>
      <c r="C271">
        <f t="shared" si="37"/>
        <v>229.26052753859904</v>
      </c>
      <c r="D271">
        <f t="shared" si="38"/>
        <v>405.65000000001191</v>
      </c>
      <c r="E271">
        <f t="shared" si="39"/>
        <v>30.739472461400965</v>
      </c>
      <c r="F271">
        <f t="shared" si="43"/>
        <v>0.48207158791354549</v>
      </c>
      <c r="G271">
        <f t="shared" si="43"/>
        <v>0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0.48207158791354549</v>
      </c>
      <c r="L271">
        <f t="shared" si="41"/>
        <v>30.25740087348742</v>
      </c>
      <c r="M271">
        <f t="shared" si="42"/>
        <v>915.5103076189173</v>
      </c>
    </row>
    <row r="272" spans="1:13" x14ac:dyDescent="0.25">
      <c r="A272">
        <v>832.99999999998795</v>
      </c>
      <c r="B272">
        <v>241</v>
      </c>
      <c r="C272">
        <f t="shared" si="37"/>
        <v>229.2659483092433</v>
      </c>
      <c r="D272">
        <f t="shared" si="38"/>
        <v>405.60000000001196</v>
      </c>
      <c r="E272">
        <f t="shared" si="39"/>
        <v>11.734051690756701</v>
      </c>
      <c r="F272">
        <f t="shared" si="43"/>
        <v>0.53490470960007175</v>
      </c>
      <c r="G272">
        <f t="shared" si="43"/>
        <v>0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0.53490470960007175</v>
      </c>
      <c r="L272">
        <f t="shared" si="41"/>
        <v>11.199146981156629</v>
      </c>
      <c r="M272">
        <f t="shared" si="42"/>
        <v>125.42089310554962</v>
      </c>
    </row>
    <row r="273" spans="1:13" x14ac:dyDescent="0.25">
      <c r="A273">
        <v>833.04999999998802</v>
      </c>
      <c r="B273">
        <v>251</v>
      </c>
      <c r="C273">
        <f t="shared" si="37"/>
        <v>229.27136907988759</v>
      </c>
      <c r="D273">
        <f t="shared" si="38"/>
        <v>405.55000000001189</v>
      </c>
      <c r="E273">
        <f t="shared" si="39"/>
        <v>21.728630920112408</v>
      </c>
      <c r="F273">
        <f t="shared" si="43"/>
        <v>0.59248786328283043</v>
      </c>
      <c r="G273">
        <f t="shared" si="43"/>
        <v>0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0.59248786328283043</v>
      </c>
      <c r="L273">
        <f t="shared" si="41"/>
        <v>21.136143056829578</v>
      </c>
      <c r="M273">
        <f t="shared" si="42"/>
        <v>446.7365433187652</v>
      </c>
    </row>
    <row r="274" spans="1:13" x14ac:dyDescent="0.25">
      <c r="A274">
        <v>833.09999999998797</v>
      </c>
      <c r="B274">
        <v>262</v>
      </c>
      <c r="C274">
        <f t="shared" si="37"/>
        <v>229.27678985053186</v>
      </c>
      <c r="D274">
        <f t="shared" si="38"/>
        <v>405.50000000001194</v>
      </c>
      <c r="E274">
        <f t="shared" si="39"/>
        <v>32.723210149468144</v>
      </c>
      <c r="F274">
        <f t="shared" si="43"/>
        <v>0.65511968093246453</v>
      </c>
      <c r="G274">
        <f t="shared" si="43"/>
        <v>0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0.65511968093246453</v>
      </c>
      <c r="L274">
        <f t="shared" si="41"/>
        <v>32.068090468535679</v>
      </c>
      <c r="M274">
        <f t="shared" si="42"/>
        <v>1028.3624262981889</v>
      </c>
    </row>
    <row r="275" spans="1:13" x14ac:dyDescent="0.25">
      <c r="A275">
        <v>833.14999999998804</v>
      </c>
      <c r="B275">
        <v>218</v>
      </c>
      <c r="C275">
        <f t="shared" si="37"/>
        <v>229.28221062117615</v>
      </c>
      <c r="D275">
        <f t="shared" si="38"/>
        <v>405.45000000001187</v>
      </c>
      <c r="E275">
        <f t="shared" si="39"/>
        <v>-11.282210621176148</v>
      </c>
      <c r="F275">
        <f t="shared" si="43"/>
        <v>0.7231027044450834</v>
      </c>
      <c r="G275">
        <f t="shared" si="43"/>
        <v>0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0.7231027044450834</v>
      </c>
      <c r="L275">
        <f t="shared" si="41"/>
        <v>-12.005313325621231</v>
      </c>
      <c r="M275">
        <f t="shared" si="42"/>
        <v>144.12754804633869</v>
      </c>
    </row>
    <row r="276" spans="1:13" x14ac:dyDescent="0.25">
      <c r="A276">
        <v>833.19999999998799</v>
      </c>
      <c r="B276">
        <v>230</v>
      </c>
      <c r="C276">
        <f t="shared" si="37"/>
        <v>229.28763139182041</v>
      </c>
      <c r="D276">
        <f t="shared" si="38"/>
        <v>405.40000000001191</v>
      </c>
      <c r="E276">
        <f t="shared" si="39"/>
        <v>0.71236860817958814</v>
      </c>
      <c r="F276">
        <f t="shared" si="43"/>
        <v>0.79674156847704092</v>
      </c>
      <c r="G276">
        <f t="shared" si="43"/>
        <v>0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0.79674156847704092</v>
      </c>
      <c r="L276">
        <f t="shared" si="41"/>
        <v>-8.4372960297452781E-2</v>
      </c>
      <c r="M276">
        <f t="shared" si="42"/>
        <v>7.1187964293555435E-3</v>
      </c>
    </row>
    <row r="277" spans="1:13" x14ac:dyDescent="0.25">
      <c r="A277">
        <v>833.24999999998795</v>
      </c>
      <c r="B277">
        <v>223</v>
      </c>
      <c r="C277">
        <f t="shared" si="37"/>
        <v>229.29305216246468</v>
      </c>
      <c r="D277">
        <f t="shared" si="38"/>
        <v>405.35000000001196</v>
      </c>
      <c r="E277">
        <f t="shared" si="39"/>
        <v>-6.2930521624646758</v>
      </c>
      <c r="F277">
        <f t="shared" si="43"/>
        <v>0.87634097382790721</v>
      </c>
      <c r="G277">
        <f t="shared" si="43"/>
        <v>0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0.87634097382790721</v>
      </c>
      <c r="L277">
        <f t="shared" si="41"/>
        <v>-7.1693931362925829</v>
      </c>
      <c r="M277">
        <f t="shared" si="42"/>
        <v>51.400197942719196</v>
      </c>
    </row>
    <row r="278" spans="1:13" x14ac:dyDescent="0.25">
      <c r="A278">
        <v>833.29999999998802</v>
      </c>
      <c r="B278">
        <v>241</v>
      </c>
      <c r="C278">
        <f t="shared" si="37"/>
        <v>229.29847293310894</v>
      </c>
      <c r="D278">
        <f t="shared" si="38"/>
        <v>405.30000000001189</v>
      </c>
      <c r="E278">
        <f t="shared" si="39"/>
        <v>11.70152706689106</v>
      </c>
      <c r="F278">
        <f t="shared" si="43"/>
        <v>0.96220345202842306</v>
      </c>
      <c r="G278">
        <f t="shared" si="43"/>
        <v>0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0.96220345202842306</v>
      </c>
      <c r="L278">
        <f t="shared" si="41"/>
        <v>10.739323614862638</v>
      </c>
      <c r="M278">
        <f t="shared" si="42"/>
        <v>115.33307170474632</v>
      </c>
    </row>
    <row r="279" spans="1:13" x14ac:dyDescent="0.25">
      <c r="A279">
        <v>833.34999999998797</v>
      </c>
      <c r="B279">
        <v>185</v>
      </c>
      <c r="C279">
        <f t="shared" si="37"/>
        <v>229.3038937037532</v>
      </c>
      <c r="D279">
        <f t="shared" si="38"/>
        <v>405.25000000001194</v>
      </c>
      <c r="E279">
        <f t="shared" si="39"/>
        <v>-44.303893703753204</v>
      </c>
      <c r="F279">
        <f t="shared" si="43"/>
        <v>1.0546269245503905</v>
      </c>
      <c r="G279">
        <f t="shared" si="43"/>
        <v>0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1.0546269245503905</v>
      </c>
      <c r="L279">
        <f t="shared" si="41"/>
        <v>-45.358520628303594</v>
      </c>
      <c r="M279">
        <f t="shared" si="42"/>
        <v>2057.3953935882428</v>
      </c>
    </row>
    <row r="280" spans="1:13" x14ac:dyDescent="0.25">
      <c r="A280">
        <v>833.39999999998804</v>
      </c>
      <c r="B280">
        <v>241</v>
      </c>
      <c r="C280">
        <f t="shared" si="37"/>
        <v>229.30931447439752</v>
      </c>
      <c r="D280">
        <f t="shared" si="38"/>
        <v>405.20000000001187</v>
      </c>
      <c r="E280">
        <f t="shared" si="39"/>
        <v>11.690685525602476</v>
      </c>
      <c r="F280">
        <f t="shared" si="43"/>
        <v>1.153902063041919</v>
      </c>
      <c r="G280">
        <f t="shared" si="43"/>
        <v>0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1.153902063041919</v>
      </c>
      <c r="L280">
        <f t="shared" si="41"/>
        <v>10.536783462560557</v>
      </c>
      <c r="M280">
        <f t="shared" si="42"/>
        <v>111.02380573688964</v>
      </c>
    </row>
    <row r="281" spans="1:13" x14ac:dyDescent="0.25">
      <c r="A281">
        <v>833.44999999998799</v>
      </c>
      <c r="B281">
        <v>231</v>
      </c>
      <c r="C281">
        <f t="shared" si="37"/>
        <v>229.31473524504179</v>
      </c>
      <c r="D281">
        <f t="shared" si="38"/>
        <v>405.15000000001191</v>
      </c>
      <c r="E281">
        <f t="shared" si="39"/>
        <v>1.6852647549582116</v>
      </c>
      <c r="F281">
        <f t="shared" si="43"/>
        <v>1.2603094601732405</v>
      </c>
      <c r="G281">
        <f t="shared" si="43"/>
        <v>0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1.2603094601732405</v>
      </c>
      <c r="L281">
        <f t="shared" si="41"/>
        <v>0.42495529478497107</v>
      </c>
      <c r="M281">
        <f t="shared" si="42"/>
        <v>0.18058700256578167</v>
      </c>
    </row>
    <row r="282" spans="1:13" x14ac:dyDescent="0.25">
      <c r="A282">
        <v>833.49999999998795</v>
      </c>
      <c r="B282">
        <v>217</v>
      </c>
      <c r="C282">
        <f t="shared" si="37"/>
        <v>229.32015601568605</v>
      </c>
      <c r="D282">
        <f t="shared" si="38"/>
        <v>405.10000000001196</v>
      </c>
      <c r="E282">
        <f t="shared" si="39"/>
        <v>-12.320156015686052</v>
      </c>
      <c r="F282">
        <f t="shared" si="43"/>
        <v>1.3741166240503928</v>
      </c>
      <c r="G282">
        <f t="shared" si="43"/>
        <v>0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1.3741166240503928</v>
      </c>
      <c r="L282">
        <f t="shared" si="41"/>
        <v>-13.694272639736445</v>
      </c>
      <c r="M282">
        <f t="shared" si="42"/>
        <v>187.53310313143419</v>
      </c>
    </row>
    <row r="283" spans="1:13" x14ac:dyDescent="0.25">
      <c r="A283">
        <v>833.54999999998802</v>
      </c>
      <c r="B283">
        <v>219</v>
      </c>
      <c r="C283">
        <f t="shared" si="37"/>
        <v>229.32557678633032</v>
      </c>
      <c r="D283">
        <f t="shared" si="38"/>
        <v>405.05000000001189</v>
      </c>
      <c r="E283">
        <f t="shared" si="39"/>
        <v>-10.325576786330316</v>
      </c>
      <c r="F283">
        <f t="shared" si="43"/>
        <v>1.4955748126355315</v>
      </c>
      <c r="G283">
        <f t="shared" si="43"/>
        <v>0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1.4955748126355315</v>
      </c>
      <c r="L283">
        <f t="shared" si="41"/>
        <v>-11.821151598965848</v>
      </c>
      <c r="M283">
        <f t="shared" si="42"/>
        <v>139.73962512573283</v>
      </c>
    </row>
    <row r="284" spans="1:13" x14ac:dyDescent="0.25">
      <c r="A284">
        <v>833.59999999998797</v>
      </c>
      <c r="B284">
        <v>233</v>
      </c>
      <c r="C284">
        <f t="shared" si="37"/>
        <v>229.33099755697458</v>
      </c>
      <c r="D284">
        <f t="shared" si="38"/>
        <v>405.00000000001194</v>
      </c>
      <c r="E284">
        <f t="shared" si="39"/>
        <v>3.6690024430254198</v>
      </c>
      <c r="F284">
        <f t="shared" si="43"/>
        <v>1.6249157282005728</v>
      </c>
      <c r="G284">
        <f t="shared" si="43"/>
        <v>0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1.6249157282005728</v>
      </c>
      <c r="L284">
        <f t="shared" si="41"/>
        <v>2.0440867148248469</v>
      </c>
      <c r="M284">
        <f t="shared" si="42"/>
        <v>4.1782904977234354</v>
      </c>
    </row>
    <row r="285" spans="1:13" x14ac:dyDescent="0.25">
      <c r="A285">
        <v>833.64999999998804</v>
      </c>
      <c r="B285">
        <v>238</v>
      </c>
      <c r="C285">
        <f t="shared" si="37"/>
        <v>229.33641832761887</v>
      </c>
      <c r="D285">
        <f t="shared" si="38"/>
        <v>404.95000000001187</v>
      </c>
      <c r="E285">
        <f t="shared" si="39"/>
        <v>8.6635816723811274</v>
      </c>
      <c r="F285">
        <f t="shared" si="43"/>
        <v>1.7623480954596713</v>
      </c>
      <c r="G285">
        <f t="shared" si="43"/>
        <v>0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1.7623480954596713</v>
      </c>
      <c r="L285">
        <f t="shared" si="41"/>
        <v>6.9012335769214559</v>
      </c>
      <c r="M285">
        <f t="shared" si="42"/>
        <v>47.62702488322811</v>
      </c>
    </row>
    <row r="286" spans="1:13" x14ac:dyDescent="0.25">
      <c r="A286">
        <v>833.69999999998799</v>
      </c>
      <c r="B286">
        <v>241</v>
      </c>
      <c r="C286">
        <f t="shared" si="37"/>
        <v>229.34183909826314</v>
      </c>
      <c r="D286">
        <f t="shared" si="38"/>
        <v>404.90000000001191</v>
      </c>
      <c r="E286">
        <f t="shared" si="39"/>
        <v>11.658160901736863</v>
      </c>
      <c r="F286">
        <f t="shared" si="43"/>
        <v>1.9080541506136766</v>
      </c>
      <c r="G286">
        <f t="shared" si="43"/>
        <v>0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1.9080541506136766</v>
      </c>
      <c r="L286">
        <f t="shared" si="41"/>
        <v>9.7501067511231874</v>
      </c>
      <c r="M286">
        <f t="shared" si="42"/>
        <v>95.064581658297953</v>
      </c>
    </row>
    <row r="287" spans="1:13" x14ac:dyDescent="0.25">
      <c r="A287">
        <v>833.74999999998704</v>
      </c>
      <c r="B287">
        <v>206</v>
      </c>
      <c r="C287">
        <f t="shared" si="37"/>
        <v>229.34725986890732</v>
      </c>
      <c r="D287">
        <f t="shared" si="38"/>
        <v>404.85000000001287</v>
      </c>
      <c r="E287">
        <f t="shared" si="39"/>
        <v>-23.347259868907315</v>
      </c>
      <c r="F287">
        <f t="shared" si="43"/>
        <v>2.0621860720706615</v>
      </c>
      <c r="G287">
        <f t="shared" si="43"/>
        <v>0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2.0621860720706615</v>
      </c>
      <c r="L287">
        <f t="shared" si="41"/>
        <v>-25.409445940977978</v>
      </c>
      <c r="M287">
        <f t="shared" si="42"/>
        <v>645.63994302748222</v>
      </c>
    </row>
    <row r="288" spans="1:13" x14ac:dyDescent="0.25">
      <c r="A288">
        <v>833.79999999998699</v>
      </c>
      <c r="B288">
        <v>213</v>
      </c>
      <c r="C288">
        <f t="shared" si="37"/>
        <v>229.35268063955158</v>
      </c>
      <c r="D288">
        <f t="shared" si="38"/>
        <v>404.80000000001291</v>
      </c>
      <c r="E288">
        <f t="shared" si="39"/>
        <v>-16.352680639551579</v>
      </c>
      <c r="F288">
        <f t="shared" si="43"/>
        <v>2.2248623869825868</v>
      </c>
      <c r="G288">
        <f t="shared" si="43"/>
        <v>0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2.2248623869825868</v>
      </c>
      <c r="L288">
        <f t="shared" si="41"/>
        <v>-18.577543026534165</v>
      </c>
      <c r="M288">
        <f t="shared" si="42"/>
        <v>345.1251049027282</v>
      </c>
    </row>
    <row r="289" spans="1:13" x14ac:dyDescent="0.25">
      <c r="A289">
        <v>833.84999999998695</v>
      </c>
      <c r="B289">
        <v>215</v>
      </c>
      <c r="C289">
        <f t="shared" si="37"/>
        <v>229.35810141019584</v>
      </c>
      <c r="D289">
        <f t="shared" si="38"/>
        <v>404.75000000001296</v>
      </c>
      <c r="E289">
        <f t="shared" si="39"/>
        <v>-14.358101410195843</v>
      </c>
      <c r="F289">
        <f t="shared" si="43"/>
        <v>2.3961643908513044</v>
      </c>
      <c r="G289">
        <f t="shared" si="43"/>
        <v>0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2.3961643908513044</v>
      </c>
      <c r="L289">
        <f t="shared" si="41"/>
        <v>-16.754265801047147</v>
      </c>
      <c r="M289">
        <f t="shared" si="42"/>
        <v>280.70542253213802</v>
      </c>
    </row>
    <row r="290" spans="1:13" x14ac:dyDescent="0.25">
      <c r="A290">
        <v>833.89999999998702</v>
      </c>
      <c r="B290">
        <v>235</v>
      </c>
      <c r="C290">
        <f t="shared" si="37"/>
        <v>229.36352218084014</v>
      </c>
      <c r="D290">
        <f t="shared" si="38"/>
        <v>404.70000000001289</v>
      </c>
      <c r="E290">
        <f t="shared" si="39"/>
        <v>5.6364778191598646</v>
      </c>
      <c r="F290">
        <f t="shared" si="43"/>
        <v>2.576132620426784</v>
      </c>
      <c r="G290">
        <f t="shared" si="43"/>
        <v>0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2.576132620426784</v>
      </c>
      <c r="L290">
        <f t="shared" si="41"/>
        <v>3.0603451987330805</v>
      </c>
      <c r="M290">
        <f t="shared" si="42"/>
        <v>9.3657127354086178</v>
      </c>
    </row>
    <row r="291" spans="1:13" x14ac:dyDescent="0.25">
      <c r="A291">
        <v>833.94999999998697</v>
      </c>
      <c r="B291">
        <v>254</v>
      </c>
      <c r="C291">
        <f t="shared" si="37"/>
        <v>229.3689429514844</v>
      </c>
      <c r="D291">
        <f t="shared" si="38"/>
        <v>404.65000000001294</v>
      </c>
      <c r="E291">
        <f t="shared" si="39"/>
        <v>24.631057048515601</v>
      </c>
      <c r="F291">
        <f t="shared" si="43"/>
        <v>2.7647634225469471</v>
      </c>
      <c r="G291">
        <f t="shared" si="43"/>
        <v>0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2.7647634225469471</v>
      </c>
      <c r="L291">
        <f t="shared" si="41"/>
        <v>21.866293625968652</v>
      </c>
      <c r="M291">
        <f t="shared" si="42"/>
        <v>478.13479693707728</v>
      </c>
    </row>
    <row r="292" spans="1:13" x14ac:dyDescent="0.25">
      <c r="A292">
        <v>833.99999999998704</v>
      </c>
      <c r="B292">
        <v>233</v>
      </c>
      <c r="C292">
        <f t="shared" si="37"/>
        <v>229.37436372212869</v>
      </c>
      <c r="D292">
        <f t="shared" si="38"/>
        <v>404.60000000001287</v>
      </c>
      <c r="E292">
        <f t="shared" si="39"/>
        <v>3.6256362778713083</v>
      </c>
      <c r="F292">
        <f t="shared" si="43"/>
        <v>2.9620056637385273</v>
      </c>
      <c r="G292">
        <f t="shared" si="43"/>
        <v>0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2.9620056637385273</v>
      </c>
      <c r="L292">
        <f t="shared" si="41"/>
        <v>0.66363061413278102</v>
      </c>
      <c r="M292">
        <f t="shared" si="42"/>
        <v>0.44040559201425211</v>
      </c>
    </row>
    <row r="293" spans="1:13" x14ac:dyDescent="0.25">
      <c r="A293">
        <v>834.04999999998699</v>
      </c>
      <c r="B293">
        <v>227</v>
      </c>
      <c r="C293">
        <f t="shared" si="37"/>
        <v>229.37978449277296</v>
      </c>
      <c r="D293">
        <f t="shared" si="38"/>
        <v>404.55000000001291</v>
      </c>
      <c r="E293">
        <f t="shared" si="39"/>
        <v>-2.3797844927729557</v>
      </c>
      <c r="F293">
        <f t="shared" si="43"/>
        <v>3.1677576269754071</v>
      </c>
      <c r="G293">
        <f t="shared" si="43"/>
        <v>0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3.1677576269754071</v>
      </c>
      <c r="L293">
        <f t="shared" si="41"/>
        <v>-5.5475421197483623</v>
      </c>
      <c r="M293">
        <f t="shared" si="42"/>
        <v>30.775223570382153</v>
      </c>
    </row>
    <row r="294" spans="1:13" x14ac:dyDescent="0.25">
      <c r="A294">
        <v>834.09999999998695</v>
      </c>
      <c r="B294">
        <v>207</v>
      </c>
      <c r="C294">
        <f t="shared" si="37"/>
        <v>229.38520526341722</v>
      </c>
      <c r="D294">
        <f t="shared" si="38"/>
        <v>404.50000000001296</v>
      </c>
      <c r="E294">
        <f t="shared" si="39"/>
        <v>-22.38520526341722</v>
      </c>
      <c r="F294">
        <f t="shared" si="43"/>
        <v>3.3818641430785199</v>
      </c>
      <c r="G294">
        <f t="shared" si="43"/>
        <v>0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3.3818641430785199</v>
      </c>
      <c r="L294">
        <f t="shared" si="41"/>
        <v>-25.76706940649574</v>
      </c>
      <c r="M294">
        <f t="shared" si="42"/>
        <v>663.94186579916868</v>
      </c>
    </row>
    <row r="295" spans="1:13" x14ac:dyDescent="0.25">
      <c r="A295">
        <v>834.14999999998702</v>
      </c>
      <c r="B295">
        <v>236</v>
      </c>
      <c r="C295">
        <f t="shared" si="37"/>
        <v>229.39062603406148</v>
      </c>
      <c r="D295">
        <f t="shared" si="38"/>
        <v>404.45000000001289</v>
      </c>
      <c r="E295">
        <f t="shared" si="39"/>
        <v>6.6093739659385164</v>
      </c>
      <c r="F295">
        <f t="shared" si="43"/>
        <v>3.6041140046678164</v>
      </c>
      <c r="G295">
        <f t="shared" si="43"/>
        <v>0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3.6041140046678164</v>
      </c>
      <c r="L295">
        <f t="shared" si="41"/>
        <v>3.0052599612707001</v>
      </c>
      <c r="M295">
        <f t="shared" si="42"/>
        <v>9.0315874348167693</v>
      </c>
    </row>
    <row r="296" spans="1:13" x14ac:dyDescent="0.25">
      <c r="A296">
        <v>834.19999999998697</v>
      </c>
      <c r="B296">
        <v>234</v>
      </c>
      <c r="C296">
        <f t="shared" si="37"/>
        <v>229.39604680470578</v>
      </c>
      <c r="D296">
        <f t="shared" si="38"/>
        <v>404.40000000001294</v>
      </c>
      <c r="E296">
        <f t="shared" si="39"/>
        <v>4.6039531952942241</v>
      </c>
      <c r="F296">
        <f t="shared" si="43"/>
        <v>3.8342377103794911</v>
      </c>
      <c r="G296">
        <f t="shared" si="43"/>
        <v>0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3.8342377103794911</v>
      </c>
      <c r="L296">
        <f t="shared" si="41"/>
        <v>0.76971548491473296</v>
      </c>
      <c r="M296">
        <f t="shared" si="42"/>
        <v>0.59246192771752249</v>
      </c>
    </row>
    <row r="297" spans="1:13" x14ac:dyDescent="0.25">
      <c r="A297">
        <v>834.24999999998704</v>
      </c>
      <c r="B297">
        <v>276</v>
      </c>
      <c r="C297">
        <f t="shared" si="37"/>
        <v>229.40146757535007</v>
      </c>
      <c r="D297">
        <f t="shared" si="38"/>
        <v>404.35000000001287</v>
      </c>
      <c r="E297">
        <f t="shared" si="39"/>
        <v>46.598532424649932</v>
      </c>
      <c r="F297">
        <f t="shared" si="43"/>
        <v>4.0719055861453679</v>
      </c>
      <c r="G297">
        <f t="shared" si="43"/>
        <v>0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4.0719055861453679</v>
      </c>
      <c r="L297">
        <f t="shared" si="41"/>
        <v>42.526626838504562</v>
      </c>
      <c r="M297">
        <f t="shared" si="42"/>
        <v>1808.5139902614164</v>
      </c>
    </row>
    <row r="298" spans="1:13" x14ac:dyDescent="0.25">
      <c r="A298">
        <v>834.29999999998699</v>
      </c>
      <c r="B298">
        <v>230</v>
      </c>
      <c r="C298">
        <f t="shared" si="37"/>
        <v>229.40688834599433</v>
      </c>
      <c r="D298">
        <f t="shared" si="38"/>
        <v>404.30000000001291</v>
      </c>
      <c r="E298">
        <f t="shared" si="39"/>
        <v>0.59311165400566779</v>
      </c>
      <c r="F298">
        <f t="shared" si="43"/>
        <v>4.3167263286563378</v>
      </c>
      <c r="G298">
        <f t="shared" si="43"/>
        <v>0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4.3167263286563378</v>
      </c>
      <c r="L298">
        <f t="shared" si="41"/>
        <v>-3.72361467465067</v>
      </c>
      <c r="M298">
        <f t="shared" si="42"/>
        <v>13.865306245273814</v>
      </c>
    </row>
    <row r="299" spans="1:13" x14ac:dyDescent="0.25">
      <c r="A299">
        <v>834.34999999998695</v>
      </c>
      <c r="B299">
        <v>236</v>
      </c>
      <c r="C299">
        <f t="shared" si="37"/>
        <v>229.4123091166386</v>
      </c>
      <c r="D299">
        <f t="shared" si="38"/>
        <v>404.25000000001296</v>
      </c>
      <c r="E299">
        <f t="shared" si="39"/>
        <v>6.5876908833614038</v>
      </c>
      <c r="F299">
        <f t="shared" si="43"/>
        <v>4.5682460137426384</v>
      </c>
      <c r="G299">
        <f t="shared" si="43"/>
        <v>0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4.5682460137426384</v>
      </c>
      <c r="L299">
        <f t="shared" si="41"/>
        <v>2.0194448696187655</v>
      </c>
      <c r="M299">
        <f t="shared" si="42"/>
        <v>4.0781575814295525</v>
      </c>
    </row>
    <row r="300" spans="1:13" x14ac:dyDescent="0.25">
      <c r="A300">
        <v>834.39999999998702</v>
      </c>
      <c r="B300">
        <v>249</v>
      </c>
      <c r="C300">
        <f t="shared" si="37"/>
        <v>229.41772988728286</v>
      </c>
      <c r="D300">
        <f t="shared" si="38"/>
        <v>404.20000000001289</v>
      </c>
      <c r="E300">
        <f t="shared" si="39"/>
        <v>19.58227011271714</v>
      </c>
      <c r="F300">
        <f t="shared" si="43"/>
        <v>4.8259476091861364</v>
      </c>
      <c r="G300">
        <f t="shared" si="43"/>
        <v>0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4.8259476091861364</v>
      </c>
      <c r="L300">
        <f t="shared" si="41"/>
        <v>14.756322503531003</v>
      </c>
      <c r="M300">
        <f t="shared" si="42"/>
        <v>217.74905382821547</v>
      </c>
    </row>
    <row r="301" spans="1:13" x14ac:dyDescent="0.25">
      <c r="A301">
        <v>834.44999999998697</v>
      </c>
      <c r="B301">
        <v>255</v>
      </c>
      <c r="C301">
        <f t="shared" si="37"/>
        <v>229.42315065792712</v>
      </c>
      <c r="D301">
        <f t="shared" si="38"/>
        <v>404.15000000001294</v>
      </c>
      <c r="E301">
        <f t="shared" si="39"/>
        <v>25.576849342072876</v>
      </c>
      <c r="F301">
        <f t="shared" si="43"/>
        <v>5.0892510275415175</v>
      </c>
      <c r="G301">
        <f t="shared" si="43"/>
        <v>0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5.0892510275415175</v>
      </c>
      <c r="L301">
        <f t="shared" si="41"/>
        <v>20.487598314531358</v>
      </c>
      <c r="M301">
        <f t="shared" si="42"/>
        <v>419.74168469758814</v>
      </c>
    </row>
    <row r="302" spans="1:13" x14ac:dyDescent="0.25">
      <c r="A302">
        <v>834.49999999998704</v>
      </c>
      <c r="B302">
        <v>234</v>
      </c>
      <c r="C302">
        <f t="shared" si="37"/>
        <v>229.42857142857142</v>
      </c>
      <c r="D302">
        <f t="shared" si="38"/>
        <v>404.10000000001287</v>
      </c>
      <c r="E302">
        <f t="shared" si="39"/>
        <v>4.5714285714285836</v>
      </c>
      <c r="F302">
        <f t="shared" si="43"/>
        <v>5.3575137498376622</v>
      </c>
      <c r="G302">
        <f t="shared" si="43"/>
        <v>0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5.3575137498376622</v>
      </c>
      <c r="L302">
        <f t="shared" si="41"/>
        <v>-0.78608517840907854</v>
      </c>
      <c r="M302">
        <f t="shared" si="42"/>
        <v>0.61792990771443279</v>
      </c>
    </row>
    <row r="303" spans="1:13" x14ac:dyDescent="0.25">
      <c r="A303">
        <v>834.54999999998699</v>
      </c>
      <c r="B303">
        <v>257</v>
      </c>
      <c r="C303">
        <f t="shared" si="37"/>
        <v>229.43399219921571</v>
      </c>
      <c r="D303">
        <f t="shared" si="38"/>
        <v>404.05000000001291</v>
      </c>
      <c r="E303">
        <f t="shared" si="39"/>
        <v>27.566007800784291</v>
      </c>
      <c r="F303">
        <f t="shared" si="43"/>
        <v>5.630032045584068</v>
      </c>
      <c r="G303">
        <f t="shared" si="43"/>
        <v>0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5.630032045584068</v>
      </c>
      <c r="L303">
        <f t="shared" si="41"/>
        <v>21.935975755200225</v>
      </c>
      <c r="M303">
        <f t="shared" si="42"/>
        <v>481.18703233273209</v>
      </c>
    </row>
    <row r="304" spans="1:13" x14ac:dyDescent="0.25">
      <c r="A304">
        <v>834.59999999998695</v>
      </c>
      <c r="B304">
        <v>214</v>
      </c>
      <c r="C304">
        <f t="shared" si="37"/>
        <v>229.43941296985997</v>
      </c>
      <c r="D304">
        <f t="shared" si="38"/>
        <v>404.00000000001296</v>
      </c>
      <c r="E304">
        <f t="shared" si="39"/>
        <v>-15.439412969859973</v>
      </c>
      <c r="F304">
        <f t="shared" si="43"/>
        <v>5.9060428084429368</v>
      </c>
      <c r="G304">
        <f t="shared" si="43"/>
        <v>0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5.9060428084429368</v>
      </c>
      <c r="L304">
        <f t="shared" si="41"/>
        <v>-21.34545577830291</v>
      </c>
      <c r="M304">
        <f t="shared" si="42"/>
        <v>455.62848238348505</v>
      </c>
    </row>
    <row r="305" spans="1:13" x14ac:dyDescent="0.25">
      <c r="A305">
        <v>834.64999999998702</v>
      </c>
      <c r="B305">
        <v>232</v>
      </c>
      <c r="C305">
        <f t="shared" si="37"/>
        <v>229.44483374050424</v>
      </c>
      <c r="D305">
        <f t="shared" si="38"/>
        <v>403.95000000001289</v>
      </c>
      <c r="E305">
        <f t="shared" si="39"/>
        <v>2.5551662594957634</v>
      </c>
      <c r="F305">
        <f t="shared" si="43"/>
        <v>6.1847260201871412</v>
      </c>
      <c r="G305">
        <f t="shared" si="43"/>
        <v>0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6.1847260201871412</v>
      </c>
      <c r="L305">
        <f t="shared" si="41"/>
        <v>-3.6295597606913779</v>
      </c>
      <c r="M305">
        <f t="shared" si="42"/>
        <v>13.173704056430052</v>
      </c>
    </row>
    <row r="306" spans="1:13" x14ac:dyDescent="0.25">
      <c r="A306">
        <v>834.69999999998697</v>
      </c>
      <c r="B306">
        <v>215</v>
      </c>
      <c r="C306">
        <f t="shared" si="37"/>
        <v>229.4502545111485</v>
      </c>
      <c r="D306">
        <f t="shared" si="38"/>
        <v>403.90000000001294</v>
      </c>
      <c r="E306">
        <f t="shared" si="39"/>
        <v>-14.450254511148501</v>
      </c>
      <c r="F306">
        <f t="shared" si="43"/>
        <v>6.4652078483432085</v>
      </c>
      <c r="G306">
        <f t="shared" si="43"/>
        <v>0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6.4652078483432085</v>
      </c>
      <c r="L306">
        <f t="shared" si="41"/>
        <v>-20.915462359491709</v>
      </c>
      <c r="M306">
        <f t="shared" si="42"/>
        <v>437.45656571131451</v>
      </c>
    </row>
    <row r="307" spans="1:13" x14ac:dyDescent="0.25">
      <c r="A307">
        <v>834.74999999998704</v>
      </c>
      <c r="B307">
        <v>247</v>
      </c>
      <c r="C307">
        <f t="shared" si="37"/>
        <v>229.45567528179279</v>
      </c>
      <c r="D307">
        <f t="shared" si="38"/>
        <v>403.85000000001287</v>
      </c>
      <c r="E307">
        <f t="shared" si="39"/>
        <v>17.544324718207207</v>
      </c>
      <c r="F307">
        <f t="shared" si="43"/>
        <v>6.7465643752317108</v>
      </c>
      <c r="G307">
        <f t="shared" si="43"/>
        <v>0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6.7465643752317108</v>
      </c>
      <c r="L307">
        <f t="shared" si="41"/>
        <v>10.797760342975497</v>
      </c>
      <c r="M307">
        <f t="shared" si="42"/>
        <v>116.59162842433433</v>
      </c>
    </row>
    <row r="308" spans="1:13" x14ac:dyDescent="0.25">
      <c r="A308">
        <v>834.79999999998699</v>
      </c>
      <c r="B308">
        <v>215</v>
      </c>
      <c r="C308">
        <f t="shared" si="37"/>
        <v>229.46109605243706</v>
      </c>
      <c r="D308">
        <f t="shared" si="38"/>
        <v>403.80000000001291</v>
      </c>
      <c r="E308">
        <f t="shared" si="39"/>
        <v>-14.461096052437057</v>
      </c>
      <c r="F308">
        <f t="shared" si="43"/>
        <v>7.0278259480641099</v>
      </c>
      <c r="G308">
        <f t="shared" si="43"/>
        <v>0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7.0278259480641099</v>
      </c>
      <c r="L308">
        <f t="shared" si="41"/>
        <v>-21.488922000501166</v>
      </c>
      <c r="M308">
        <f t="shared" si="42"/>
        <v>461.77376874362301</v>
      </c>
    </row>
    <row r="309" spans="1:13" x14ac:dyDescent="0.25">
      <c r="A309">
        <v>834.84999999998604</v>
      </c>
      <c r="B309">
        <v>229</v>
      </c>
      <c r="C309">
        <f t="shared" si="37"/>
        <v>229.46651682308124</v>
      </c>
      <c r="D309">
        <f t="shared" si="38"/>
        <v>403.75000000001387</v>
      </c>
      <c r="E309">
        <f t="shared" si="39"/>
        <v>-0.46651682308123554</v>
      </c>
      <c r="F309">
        <f t="shared" si="43"/>
        <v>7.307982131523584</v>
      </c>
      <c r="G309">
        <f t="shared" si="43"/>
        <v>0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7.307982131523584</v>
      </c>
      <c r="L309">
        <f t="shared" si="41"/>
        <v>-7.7744989546048195</v>
      </c>
      <c r="M309">
        <f t="shared" si="42"/>
        <v>60.442833995151432</v>
      </c>
    </row>
    <row r="310" spans="1:13" x14ac:dyDescent="0.25">
      <c r="A310">
        <v>834.89999999998599</v>
      </c>
      <c r="B310">
        <v>193</v>
      </c>
      <c r="C310">
        <f t="shared" si="37"/>
        <v>229.4719375937255</v>
      </c>
      <c r="D310">
        <f t="shared" si="38"/>
        <v>403.70000000001392</v>
      </c>
      <c r="E310">
        <f t="shared" si="39"/>
        <v>-36.471937593725499</v>
      </c>
      <c r="F310">
        <f t="shared" si="43"/>
        <v>7.5859872358876199</v>
      </c>
      <c r="G310">
        <f t="shared" si="43"/>
        <v>0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7.5859872358876199</v>
      </c>
      <c r="L310">
        <f t="shared" si="41"/>
        <v>-44.057924829613121</v>
      </c>
      <c r="M310">
        <f t="shared" si="42"/>
        <v>1941.1007402918403</v>
      </c>
    </row>
    <row r="311" spans="1:13" x14ac:dyDescent="0.25">
      <c r="A311">
        <v>834.94999999998595</v>
      </c>
      <c r="B311">
        <v>245</v>
      </c>
      <c r="C311">
        <f t="shared" si="37"/>
        <v>229.47735836436976</v>
      </c>
      <c r="D311">
        <f t="shared" si="38"/>
        <v>403.65000000001396</v>
      </c>
      <c r="E311">
        <f t="shared" si="39"/>
        <v>15.522641635630237</v>
      </c>
      <c r="F311">
        <f t="shared" si="43"/>
        <v>7.8607663853220666</v>
      </c>
      <c r="G311">
        <f t="shared" si="43"/>
        <v>0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7.8607663853220666</v>
      </c>
      <c r="L311">
        <f t="shared" si="41"/>
        <v>7.66187525030817</v>
      </c>
      <c r="M311">
        <f t="shared" si="42"/>
        <v>58.704332351284883</v>
      </c>
    </row>
    <row r="312" spans="1:13" x14ac:dyDescent="0.25">
      <c r="A312">
        <v>834.99999999998602</v>
      </c>
      <c r="B312">
        <v>223</v>
      </c>
      <c r="C312">
        <f t="shared" si="37"/>
        <v>229.48277913501406</v>
      </c>
      <c r="D312">
        <f t="shared" si="38"/>
        <v>403.60000000001389</v>
      </c>
      <c r="E312">
        <f t="shared" si="39"/>
        <v>-6.4827791350140558</v>
      </c>
      <c r="F312">
        <f t="shared" si="43"/>
        <v>8.1312220829502628</v>
      </c>
      <c r="G312">
        <f t="shared" si="43"/>
        <v>0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8.1312220829502628</v>
      </c>
      <c r="L312">
        <f t="shared" si="41"/>
        <v>-14.614001217964319</v>
      </c>
      <c r="M312">
        <f t="shared" si="42"/>
        <v>213.56903159866258</v>
      </c>
    </row>
    <row r="313" spans="1:13" x14ac:dyDescent="0.25">
      <c r="A313">
        <v>835.04999999998597</v>
      </c>
      <c r="B313">
        <v>246</v>
      </c>
      <c r="C313">
        <f t="shared" si="37"/>
        <v>229.48819990565832</v>
      </c>
      <c r="D313">
        <f t="shared" si="38"/>
        <v>403.55000000001394</v>
      </c>
      <c r="E313">
        <f t="shared" si="39"/>
        <v>16.51180009434168</v>
      </c>
      <c r="F313">
        <f t="shared" si="43"/>
        <v>8.3962412212260595</v>
      </c>
      <c r="G313">
        <f t="shared" si="43"/>
        <v>0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8.3962412212260595</v>
      </c>
      <c r="L313">
        <f t="shared" si="41"/>
        <v>8.1155588731156207</v>
      </c>
      <c r="M313">
        <f t="shared" si="42"/>
        <v>65.862295823005681</v>
      </c>
    </row>
    <row r="314" spans="1:13" x14ac:dyDescent="0.25">
      <c r="A314">
        <v>835.09999999998604</v>
      </c>
      <c r="B314">
        <v>245</v>
      </c>
      <c r="C314">
        <f t="shared" si="37"/>
        <v>229.49362067630261</v>
      </c>
      <c r="D314">
        <f t="shared" si="38"/>
        <v>403.50000000001387</v>
      </c>
      <c r="E314">
        <f t="shared" si="39"/>
        <v>15.506379323697388</v>
      </c>
      <c r="F314">
        <f t="shared" si="43"/>
        <v>8.6547024787963451</v>
      </c>
      <c r="G314">
        <f t="shared" si="43"/>
        <v>0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8.6547024787963451</v>
      </c>
      <c r="L314">
        <f t="shared" si="41"/>
        <v>6.8516768449010428</v>
      </c>
      <c r="M314">
        <f t="shared" si="42"/>
        <v>46.945475586953108</v>
      </c>
    </row>
    <row r="315" spans="1:13" x14ac:dyDescent="0.25">
      <c r="A315">
        <v>835.14999999998599</v>
      </c>
      <c r="B315">
        <v>206</v>
      </c>
      <c r="C315">
        <f t="shared" si="37"/>
        <v>229.49904144694688</v>
      </c>
      <c r="D315">
        <f t="shared" si="38"/>
        <v>403.45000000001392</v>
      </c>
      <c r="E315">
        <f t="shared" si="39"/>
        <v>-23.499041446946876</v>
      </c>
      <c r="F315">
        <f t="shared" ref="F315:J365" si="44">F$5*EXP(-(($D315-F$6)^2)/(2*F$7^2))</f>
        <v>8.9054840380826406</v>
      </c>
      <c r="G315">
        <f t="shared" si="44"/>
        <v>0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8.9054840380826406</v>
      </c>
      <c r="L315">
        <f t="shared" si="41"/>
        <v>-32.404525485029517</v>
      </c>
      <c r="M315">
        <f t="shared" si="42"/>
        <v>1050.0532719099274</v>
      </c>
    </row>
    <row r="316" spans="1:13" x14ac:dyDescent="0.25">
      <c r="A316">
        <v>835.19999999998595</v>
      </c>
      <c r="B316">
        <v>271</v>
      </c>
      <c r="C316">
        <f t="shared" si="37"/>
        <v>229.50446221759114</v>
      </c>
      <c r="D316">
        <f t="shared" si="38"/>
        <v>403.40000000001396</v>
      </c>
      <c r="E316">
        <f t="shared" si="39"/>
        <v>41.49553778240886</v>
      </c>
      <c r="F316">
        <f t="shared" si="44"/>
        <v>9.1474715516548901</v>
      </c>
      <c r="G316">
        <f t="shared" si="44"/>
        <v>0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9.1474715516548901</v>
      </c>
      <c r="L316">
        <f t="shared" si="41"/>
        <v>32.348066230753972</v>
      </c>
      <c r="M316">
        <f t="shared" si="42"/>
        <v>1046.3973888692456</v>
      </c>
    </row>
    <row r="317" spans="1:13" x14ac:dyDescent="0.25">
      <c r="A317">
        <v>835.24999999998602</v>
      </c>
      <c r="B317">
        <v>233</v>
      </c>
      <c r="C317">
        <f t="shared" si="37"/>
        <v>229.5098829882354</v>
      </c>
      <c r="D317">
        <f t="shared" si="38"/>
        <v>403.35000000001389</v>
      </c>
      <c r="E317">
        <f t="shared" si="39"/>
        <v>3.4901170117645961</v>
      </c>
      <c r="F317">
        <f t="shared" si="44"/>
        <v>9.3795662800639423</v>
      </c>
      <c r="G317">
        <f t="shared" si="44"/>
        <v>0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9.3795662800639423</v>
      </c>
      <c r="L317">
        <f t="shared" si="41"/>
        <v>-5.8894492682993462</v>
      </c>
      <c r="M317">
        <f t="shared" si="42"/>
        <v>34.685612683871703</v>
      </c>
    </row>
    <row r="318" spans="1:13" x14ac:dyDescent="0.25">
      <c r="A318">
        <v>835.29999999998597</v>
      </c>
      <c r="B318">
        <v>245</v>
      </c>
      <c r="C318">
        <f t="shared" si="37"/>
        <v>229.51530375887967</v>
      </c>
      <c r="D318">
        <f t="shared" si="38"/>
        <v>403.30000000001394</v>
      </c>
      <c r="E318">
        <f t="shared" si="39"/>
        <v>15.484696241120332</v>
      </c>
      <c r="F318">
        <f t="shared" si="44"/>
        <v>9.6006933193806194</v>
      </c>
      <c r="G318">
        <f t="shared" si="44"/>
        <v>0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9.6006933193806194</v>
      </c>
      <c r="L318">
        <f t="shared" si="41"/>
        <v>5.8840029217397127</v>
      </c>
      <c r="M318">
        <f t="shared" si="42"/>
        <v>34.621490383041476</v>
      </c>
    </row>
    <row r="319" spans="1:13" x14ac:dyDescent="0.25">
      <c r="A319">
        <v>835.34999999998604</v>
      </c>
      <c r="B319">
        <v>252</v>
      </c>
      <c r="C319">
        <f t="shared" si="37"/>
        <v>229.52072452952399</v>
      </c>
      <c r="D319">
        <f t="shared" si="38"/>
        <v>403.25000000001387</v>
      </c>
      <c r="E319">
        <f t="shared" si="39"/>
        <v>22.479275470476011</v>
      </c>
      <c r="F319">
        <f t="shared" si="44"/>
        <v>9.8098098332802266</v>
      </c>
      <c r="G319">
        <f t="shared" si="44"/>
        <v>0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9.8098098332802266</v>
      </c>
      <c r="L319">
        <f t="shared" si="41"/>
        <v>12.669465637195785</v>
      </c>
      <c r="M319">
        <f t="shared" si="42"/>
        <v>160.5153595320848</v>
      </c>
    </row>
    <row r="320" spans="1:13" x14ac:dyDescent="0.25">
      <c r="A320">
        <v>835.39999999998599</v>
      </c>
      <c r="B320">
        <v>253</v>
      </c>
      <c r="C320">
        <f t="shared" si="37"/>
        <v>229.52614530016825</v>
      </c>
      <c r="D320">
        <f t="shared" si="38"/>
        <v>403.20000000001392</v>
      </c>
      <c r="E320">
        <f t="shared" si="39"/>
        <v>23.473854699831747</v>
      </c>
      <c r="F320">
        <f t="shared" si="44"/>
        <v>10.005913202202352</v>
      </c>
      <c r="G320">
        <f t="shared" si="44"/>
        <v>0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10.005913202202352</v>
      </c>
      <c r="L320">
        <f t="shared" si="41"/>
        <v>13.467941497629395</v>
      </c>
      <c r="M320">
        <f t="shared" si="42"/>
        <v>181.38544818356792</v>
      </c>
    </row>
    <row r="321" spans="1:13" x14ac:dyDescent="0.25">
      <c r="A321">
        <v>835.44999999998595</v>
      </c>
      <c r="B321">
        <v>222</v>
      </c>
      <c r="C321">
        <f t="shared" si="37"/>
        <v>229.53156607081252</v>
      </c>
      <c r="D321">
        <f t="shared" si="38"/>
        <v>403.15000000001396</v>
      </c>
      <c r="E321">
        <f t="shared" si="39"/>
        <v>-7.5315660708125165</v>
      </c>
      <c r="F321">
        <f t="shared" si="44"/>
        <v>10.188049001033688</v>
      </c>
      <c r="G321">
        <f t="shared" si="44"/>
        <v>0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10.188049001033688</v>
      </c>
      <c r="L321">
        <f t="shared" si="41"/>
        <v>-17.719615071846206</v>
      </c>
      <c r="M321">
        <f t="shared" si="42"/>
        <v>313.98475829439923</v>
      </c>
    </row>
    <row r="322" spans="1:13" x14ac:dyDescent="0.25">
      <c r="A322">
        <v>835.49999999998602</v>
      </c>
      <c r="B322">
        <v>228</v>
      </c>
      <c r="C322">
        <f t="shared" si="37"/>
        <v>229.53698684145678</v>
      </c>
      <c r="D322">
        <f t="shared" si="38"/>
        <v>403.10000000001389</v>
      </c>
      <c r="E322">
        <f t="shared" si="39"/>
        <v>-1.5369868414567804</v>
      </c>
      <c r="F322">
        <f t="shared" si="44"/>
        <v>10.355318716852649</v>
      </c>
      <c r="G322">
        <f t="shared" si="44"/>
        <v>0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10.355318716852649</v>
      </c>
      <c r="L322">
        <f t="shared" si="41"/>
        <v>-11.892305558309429</v>
      </c>
      <c r="M322">
        <f t="shared" si="42"/>
        <v>141.42693149219735</v>
      </c>
    </row>
    <row r="323" spans="1:13" x14ac:dyDescent="0.25">
      <c r="A323">
        <v>835.54999999998597</v>
      </c>
      <c r="B323">
        <v>235</v>
      </c>
      <c r="C323">
        <f t="shared" si="37"/>
        <v>229.54240761210104</v>
      </c>
      <c r="D323">
        <f t="shared" si="38"/>
        <v>403.05000000001394</v>
      </c>
      <c r="E323">
        <f t="shared" si="39"/>
        <v>5.4575923878989556</v>
      </c>
      <c r="F323">
        <f t="shared" si="44"/>
        <v>10.506887119665006</v>
      </c>
      <c r="G323">
        <f t="shared" si="44"/>
        <v>0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10.506887119665006</v>
      </c>
      <c r="L323">
        <f t="shared" si="41"/>
        <v>-5.0492947317660501</v>
      </c>
      <c r="M323">
        <f t="shared" si="42"/>
        <v>25.495377288240388</v>
      </c>
    </row>
    <row r="324" spans="1:13" x14ac:dyDescent="0.25">
      <c r="A324">
        <v>835.59999999998604</v>
      </c>
      <c r="B324">
        <v>256</v>
      </c>
      <c r="C324">
        <f t="shared" si="37"/>
        <v>229.54782838274534</v>
      </c>
      <c r="D324">
        <f t="shared" si="38"/>
        <v>403.00000000001387</v>
      </c>
      <c r="E324">
        <f t="shared" si="39"/>
        <v>26.452171617254663</v>
      </c>
      <c r="F324">
        <f t="shared" si="44"/>
        <v>10.641989201688384</v>
      </c>
      <c r="G324">
        <f t="shared" si="44"/>
        <v>0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10.641989201688384</v>
      </c>
      <c r="L324">
        <f t="shared" si="41"/>
        <v>15.810182415566279</v>
      </c>
      <c r="M324">
        <f t="shared" si="42"/>
        <v>249.96186801348119</v>
      </c>
    </row>
    <row r="325" spans="1:13" x14ac:dyDescent="0.25">
      <c r="A325">
        <v>835.64999999998599</v>
      </c>
      <c r="B325">
        <v>242</v>
      </c>
      <c r="C325">
        <f t="shared" si="37"/>
        <v>229.5532491533896</v>
      </c>
      <c r="D325">
        <f t="shared" si="38"/>
        <v>402.95000000001392</v>
      </c>
      <c r="E325">
        <f t="shared" si="39"/>
        <v>12.446750846610399</v>
      </c>
      <c r="F325">
        <f t="shared" si="44"/>
        <v>10.759936604603308</v>
      </c>
      <c r="G325">
        <f t="shared" si="44"/>
        <v>0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10.759936604603308</v>
      </c>
      <c r="L325">
        <f t="shared" si="41"/>
        <v>1.6868142420070917</v>
      </c>
      <c r="M325">
        <f t="shared" si="42"/>
        <v>2.8453422870379597</v>
      </c>
    </row>
    <row r="326" spans="1:13" x14ac:dyDescent="0.25">
      <c r="A326">
        <v>835.69999999998595</v>
      </c>
      <c r="B326">
        <v>231</v>
      </c>
      <c r="C326">
        <f t="shared" si="37"/>
        <v>229.55866992403389</v>
      </c>
      <c r="D326">
        <f t="shared" si="38"/>
        <v>402.90000000001396</v>
      </c>
      <c r="E326">
        <f t="shared" si="39"/>
        <v>1.441330075966107</v>
      </c>
      <c r="F326">
        <f t="shared" si="44"/>
        <v>10.860123459280219</v>
      </c>
      <c r="G326">
        <f t="shared" si="44"/>
        <v>0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10.860123459280219</v>
      </c>
      <c r="L326">
        <f t="shared" si="41"/>
        <v>-9.418793383314112</v>
      </c>
      <c r="M326">
        <f t="shared" si="42"/>
        <v>88.713668797561695</v>
      </c>
    </row>
    <row r="327" spans="1:13" x14ac:dyDescent="0.25">
      <c r="A327">
        <v>835.74999999998602</v>
      </c>
      <c r="B327">
        <v>263</v>
      </c>
      <c r="C327">
        <f t="shared" ref="C327:C390" si="45">$P$12*A327+$Q$12</f>
        <v>229.56409069467816</v>
      </c>
      <c r="D327">
        <f t="shared" ref="D327:D390" si="46">$E$2-A327-$N$5</f>
        <v>402.85000000001389</v>
      </c>
      <c r="E327">
        <f t="shared" ref="E327:E390" si="47">B327-C327</f>
        <v>33.435909305321843</v>
      </c>
      <c r="F327">
        <f t="shared" si="44"/>
        <v>10.942031568684428</v>
      </c>
      <c r="G327">
        <f t="shared" si="44"/>
        <v>0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10.942031568684428</v>
      </c>
      <c r="L327">
        <f t="shared" ref="L327:L390" si="49">E327-K327</f>
        <v>22.493877736637415</v>
      </c>
      <c r="M327">
        <f t="shared" ref="M327:M390" si="50">(L327)^2</f>
        <v>505.97453563079239</v>
      </c>
    </row>
    <row r="328" spans="1:13" x14ac:dyDescent="0.25">
      <c r="A328">
        <v>835.79999999998597</v>
      </c>
      <c r="B328">
        <v>242</v>
      </c>
      <c r="C328">
        <f t="shared" si="45"/>
        <v>229.56951146532242</v>
      </c>
      <c r="D328">
        <f t="shared" si="46"/>
        <v>402.80000000001394</v>
      </c>
      <c r="E328">
        <f t="shared" si="47"/>
        <v>12.430488534677579</v>
      </c>
      <c r="F328">
        <f t="shared" si="44"/>
        <v>11.005234871940685</v>
      </c>
      <c r="G328">
        <f t="shared" si="44"/>
        <v>0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11.005234871940685</v>
      </c>
      <c r="L328">
        <f t="shared" si="49"/>
        <v>1.4252536627368944</v>
      </c>
      <c r="M328">
        <f t="shared" si="50"/>
        <v>2.0313480031449331</v>
      </c>
    </row>
    <row r="329" spans="1:13" x14ac:dyDescent="0.25">
      <c r="A329">
        <v>835.84999999998604</v>
      </c>
      <c r="B329">
        <v>267</v>
      </c>
      <c r="C329">
        <f t="shared" si="45"/>
        <v>229.57493223596671</v>
      </c>
      <c r="D329">
        <f t="shared" si="46"/>
        <v>402.75000000001387</v>
      </c>
      <c r="E329">
        <f t="shared" si="47"/>
        <v>37.425067764033287</v>
      </c>
      <c r="F329">
        <f t="shared" si="44"/>
        <v>11.049403135756473</v>
      </c>
      <c r="G329">
        <f t="shared" si="44"/>
        <v>0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11.049403135756473</v>
      </c>
      <c r="L329">
        <f t="shared" si="49"/>
        <v>26.375664628276816</v>
      </c>
      <c r="M329">
        <f t="shared" si="50"/>
        <v>695.67568458333278</v>
      </c>
    </row>
    <row r="330" spans="1:13" x14ac:dyDescent="0.25">
      <c r="A330">
        <v>835.89999999998599</v>
      </c>
      <c r="B330">
        <v>255</v>
      </c>
      <c r="C330">
        <f t="shared" si="45"/>
        <v>229.58035300661098</v>
      </c>
      <c r="D330">
        <f t="shared" si="46"/>
        <v>402.70000000001392</v>
      </c>
      <c r="E330">
        <f t="shared" si="47"/>
        <v>25.419646993389023</v>
      </c>
      <c r="F330">
        <f t="shared" si="44"/>
        <v>11.074304828452277</v>
      </c>
      <c r="G330">
        <f t="shared" si="44"/>
        <v>0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11.074304828452277</v>
      </c>
      <c r="L330">
        <f t="shared" si="49"/>
        <v>14.345342164936746</v>
      </c>
      <c r="M330">
        <f t="shared" si="50"/>
        <v>205.78884182911207</v>
      </c>
    </row>
    <row r="331" spans="1:13" x14ac:dyDescent="0.25">
      <c r="A331">
        <v>835.94999999998504</v>
      </c>
      <c r="B331">
        <v>278</v>
      </c>
      <c r="C331">
        <f t="shared" si="45"/>
        <v>229.58577377725516</v>
      </c>
      <c r="D331">
        <f t="shared" si="46"/>
        <v>402.65000000001487</v>
      </c>
      <c r="E331">
        <f t="shared" si="47"/>
        <v>48.414226222744844</v>
      </c>
      <c r="F331">
        <f t="shared" si="44"/>
        <v>11.079809141606169</v>
      </c>
      <c r="G331">
        <f t="shared" si="44"/>
        <v>0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11.079809141606169</v>
      </c>
      <c r="L331">
        <f t="shared" si="49"/>
        <v>37.334417081138675</v>
      </c>
      <c r="M331">
        <f t="shared" si="50"/>
        <v>1393.8586987884191</v>
      </c>
    </row>
    <row r="332" spans="1:13" x14ac:dyDescent="0.25">
      <c r="A332">
        <v>835.99999999998499</v>
      </c>
      <c r="B332">
        <v>244</v>
      </c>
      <c r="C332">
        <f t="shared" si="45"/>
        <v>229.59119454789942</v>
      </c>
      <c r="D332">
        <f t="shared" si="46"/>
        <v>402.60000000001492</v>
      </c>
      <c r="E332">
        <f t="shared" si="47"/>
        <v>14.40880545210058</v>
      </c>
      <c r="F332">
        <f t="shared" si="44"/>
        <v>11.065887134610815</v>
      </c>
      <c r="G332">
        <f t="shared" si="44"/>
        <v>0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11.065887134610815</v>
      </c>
      <c r="L332">
        <f t="shared" si="49"/>
        <v>3.3429183174897652</v>
      </c>
      <c r="M332">
        <f t="shared" si="50"/>
        <v>11.175102877408603</v>
      </c>
    </row>
    <row r="333" spans="1:13" x14ac:dyDescent="0.25">
      <c r="A333">
        <v>836.04999999998495</v>
      </c>
      <c r="B333">
        <v>249</v>
      </c>
      <c r="C333">
        <f t="shared" si="45"/>
        <v>229.59661531854368</v>
      </c>
      <c r="D333">
        <f t="shared" si="46"/>
        <v>402.55000000001496</v>
      </c>
      <c r="E333">
        <f t="shared" si="47"/>
        <v>19.403384681456316</v>
      </c>
      <c r="F333">
        <f t="shared" si="44"/>
        <v>11.032611988131633</v>
      </c>
      <c r="G333">
        <f t="shared" si="44"/>
        <v>0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11.032611988131633</v>
      </c>
      <c r="L333">
        <f t="shared" si="49"/>
        <v>8.3707726933246835</v>
      </c>
      <c r="M333">
        <f t="shared" si="50"/>
        <v>70.069835483310172</v>
      </c>
    </row>
    <row r="334" spans="1:13" x14ac:dyDescent="0.25">
      <c r="A334">
        <v>836.09999999998502</v>
      </c>
      <c r="B334">
        <v>218</v>
      </c>
      <c r="C334">
        <f t="shared" si="45"/>
        <v>229.60203608918795</v>
      </c>
      <c r="D334">
        <f t="shared" si="46"/>
        <v>402.50000000001489</v>
      </c>
      <c r="E334">
        <f t="shared" si="47"/>
        <v>-11.602036089187948</v>
      </c>
      <c r="F334">
        <f t="shared" si="44"/>
        <v>10.980158363361463</v>
      </c>
      <c r="G334">
        <f t="shared" si="44"/>
        <v>0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10.980158363361463</v>
      </c>
      <c r="L334">
        <f t="shared" si="49"/>
        <v>-22.582194452549409</v>
      </c>
      <c r="M334">
        <f t="shared" si="50"/>
        <v>509.95550629275328</v>
      </c>
    </row>
    <row r="335" spans="1:13" x14ac:dyDescent="0.25">
      <c r="A335">
        <v>836.14999999998497</v>
      </c>
      <c r="B335">
        <v>254</v>
      </c>
      <c r="C335">
        <f t="shared" si="45"/>
        <v>229.60745685983224</v>
      </c>
      <c r="D335">
        <f t="shared" si="46"/>
        <v>402.45000000001494</v>
      </c>
      <c r="E335">
        <f t="shared" si="47"/>
        <v>24.39254314016776</v>
      </c>
      <c r="F335">
        <f t="shared" si="44"/>
        <v>10.908800874919889</v>
      </c>
      <c r="G335">
        <f t="shared" si="44"/>
        <v>0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10.908800874919889</v>
      </c>
      <c r="L335">
        <f t="shared" si="49"/>
        <v>13.483742265247871</v>
      </c>
      <c r="M335">
        <f t="shared" si="50"/>
        <v>181.8113054756318</v>
      </c>
    </row>
    <row r="336" spans="1:13" x14ac:dyDescent="0.25">
      <c r="A336">
        <v>836.19999999998504</v>
      </c>
      <c r="B336">
        <v>230</v>
      </c>
      <c r="C336">
        <f t="shared" si="45"/>
        <v>229.61287763047653</v>
      </c>
      <c r="D336">
        <f t="shared" si="46"/>
        <v>402.40000000001487</v>
      </c>
      <c r="E336">
        <f t="shared" si="47"/>
        <v>0.38712236952346757</v>
      </c>
      <c r="F336">
        <f t="shared" si="44"/>
        <v>10.818911696077985</v>
      </c>
      <c r="G336">
        <f t="shared" si="44"/>
        <v>0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10.818911696077985</v>
      </c>
      <c r="L336">
        <f t="shared" si="49"/>
        <v>-10.431789326554517</v>
      </c>
      <c r="M336">
        <f t="shared" si="50"/>
        <v>108.82222855361674</v>
      </c>
    </row>
    <row r="337" spans="1:13" x14ac:dyDescent="0.25">
      <c r="A337">
        <v>836.24999999998499</v>
      </c>
      <c r="B337">
        <v>199</v>
      </c>
      <c r="C337">
        <f t="shared" si="45"/>
        <v>229.6182984011208</v>
      </c>
      <c r="D337">
        <f t="shared" si="46"/>
        <v>402.35000000001492</v>
      </c>
      <c r="E337">
        <f t="shared" si="47"/>
        <v>-30.618298401120796</v>
      </c>
      <c r="F337">
        <f t="shared" si="44"/>
        <v>10.710957325531734</v>
      </c>
      <c r="G337">
        <f t="shared" si="44"/>
        <v>0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10.710957325531734</v>
      </c>
      <c r="L337">
        <f t="shared" si="49"/>
        <v>-41.329255726652534</v>
      </c>
      <c r="M337">
        <f t="shared" si="50"/>
        <v>1708.1073789190411</v>
      </c>
    </row>
    <row r="338" spans="1:13" x14ac:dyDescent="0.25">
      <c r="A338">
        <v>836.29999999998495</v>
      </c>
      <c r="B338">
        <v>242</v>
      </c>
      <c r="C338">
        <f t="shared" si="45"/>
        <v>229.62371917176506</v>
      </c>
      <c r="D338">
        <f t="shared" si="46"/>
        <v>402.30000000001496</v>
      </c>
      <c r="E338">
        <f t="shared" si="47"/>
        <v>12.37628082823494</v>
      </c>
      <c r="F338">
        <f t="shared" si="44"/>
        <v>10.585494555019235</v>
      </c>
      <c r="G338">
        <f t="shared" si="44"/>
        <v>0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10.585494555019235</v>
      </c>
      <c r="L338">
        <f t="shared" si="49"/>
        <v>1.7907862732157049</v>
      </c>
      <c r="M338">
        <f t="shared" si="50"/>
        <v>3.2069154763377936</v>
      </c>
    </row>
    <row r="339" spans="1:13" x14ac:dyDescent="0.25">
      <c r="A339">
        <v>836.34999999998502</v>
      </c>
      <c r="B339">
        <v>233</v>
      </c>
      <c r="C339">
        <f t="shared" si="45"/>
        <v>229.62913994240932</v>
      </c>
      <c r="D339">
        <f t="shared" si="46"/>
        <v>402.25000000001489</v>
      </c>
      <c r="E339">
        <f t="shared" si="47"/>
        <v>3.3708600575906758</v>
      </c>
      <c r="F339">
        <f t="shared" si="44"/>
        <v>10.443165686552378</v>
      </c>
      <c r="G339">
        <f t="shared" si="44"/>
        <v>0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10.443165686552378</v>
      </c>
      <c r="L339">
        <f t="shared" si="49"/>
        <v>-7.0723056289617023</v>
      </c>
      <c r="M339">
        <f t="shared" si="50"/>
        <v>50.017506909443377</v>
      </c>
    </row>
    <row r="340" spans="1:13" x14ac:dyDescent="0.25">
      <c r="A340">
        <v>836.39999999998497</v>
      </c>
      <c r="B340">
        <v>247</v>
      </c>
      <c r="C340">
        <f t="shared" si="45"/>
        <v>229.63456071305359</v>
      </c>
      <c r="D340">
        <f t="shared" si="46"/>
        <v>402.20000000001494</v>
      </c>
      <c r="E340">
        <f t="shared" si="47"/>
        <v>17.365439286946412</v>
      </c>
      <c r="F340">
        <f t="shared" si="44"/>
        <v>10.284693056736847</v>
      </c>
      <c r="G340">
        <f t="shared" si="44"/>
        <v>0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10.284693056736847</v>
      </c>
      <c r="L340">
        <f t="shared" si="49"/>
        <v>7.0807462302095647</v>
      </c>
      <c r="M340">
        <f t="shared" si="50"/>
        <v>50.13696717662696</v>
      </c>
    </row>
    <row r="341" spans="1:13" x14ac:dyDescent="0.25">
      <c r="A341">
        <v>836.44999999998504</v>
      </c>
      <c r="B341">
        <v>224</v>
      </c>
      <c r="C341">
        <f t="shared" si="45"/>
        <v>229.63998148369788</v>
      </c>
      <c r="D341">
        <f t="shared" si="46"/>
        <v>402.15000000001487</v>
      </c>
      <c r="E341">
        <f t="shared" si="47"/>
        <v>-5.6399814836978805</v>
      </c>
      <c r="F341">
        <f t="shared" si="44"/>
        <v>10.110872933472255</v>
      </c>
      <c r="G341">
        <f t="shared" si="44"/>
        <v>0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10.110872933472255</v>
      </c>
      <c r="L341">
        <f t="shared" si="49"/>
        <v>-15.750854417170135</v>
      </c>
      <c r="M341">
        <f t="shared" si="50"/>
        <v>248.08941487088796</v>
      </c>
    </row>
    <row r="342" spans="1:13" x14ac:dyDescent="0.25">
      <c r="A342">
        <v>836.49999999998499</v>
      </c>
      <c r="B342">
        <v>219</v>
      </c>
      <c r="C342">
        <f t="shared" si="45"/>
        <v>229.64540225434217</v>
      </c>
      <c r="D342">
        <f t="shared" si="46"/>
        <v>402.10000000001492</v>
      </c>
      <c r="E342">
        <f t="shared" si="47"/>
        <v>-10.645402254342173</v>
      </c>
      <c r="F342">
        <f t="shared" si="44"/>
        <v>9.9225688571582236</v>
      </c>
      <c r="G342">
        <f t="shared" si="44"/>
        <v>0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9.9225688571582236</v>
      </c>
      <c r="L342">
        <f t="shared" si="49"/>
        <v>-20.567971111500398</v>
      </c>
      <c r="M342">
        <f t="shared" si="50"/>
        <v>423.04143564351494</v>
      </c>
    </row>
    <row r="343" spans="1:13" x14ac:dyDescent="0.25">
      <c r="A343">
        <v>836.54999999998495</v>
      </c>
      <c r="B343">
        <v>254</v>
      </c>
      <c r="C343">
        <f t="shared" si="45"/>
        <v>229.65082302498644</v>
      </c>
      <c r="D343">
        <f t="shared" si="46"/>
        <v>402.05000000001496</v>
      </c>
      <c r="E343">
        <f t="shared" si="47"/>
        <v>24.349176975013563</v>
      </c>
      <c r="F343">
        <f t="shared" si="44"/>
        <v>9.7207045042392153</v>
      </c>
      <c r="G343">
        <f t="shared" si="44"/>
        <v>0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9.7207045042392153</v>
      </c>
      <c r="L343">
        <f t="shared" si="49"/>
        <v>14.628472470774348</v>
      </c>
      <c r="M343">
        <f t="shared" si="50"/>
        <v>213.99220682820297</v>
      </c>
    </row>
    <row r="344" spans="1:13" x14ac:dyDescent="0.25">
      <c r="A344">
        <v>836.59999999998502</v>
      </c>
      <c r="B344">
        <v>246</v>
      </c>
      <c r="C344">
        <f t="shared" si="45"/>
        <v>229.6562437956307</v>
      </c>
      <c r="D344">
        <f t="shared" si="46"/>
        <v>402.00000000001489</v>
      </c>
      <c r="E344">
        <f t="shared" si="47"/>
        <v>16.343756204369299</v>
      </c>
      <c r="F344">
        <f t="shared" si="44"/>
        <v>9.5062561554994058</v>
      </c>
      <c r="G344">
        <f t="shared" si="44"/>
        <v>0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9.5062561554994058</v>
      </c>
      <c r="L344">
        <f t="shared" si="49"/>
        <v>6.8375000488698934</v>
      </c>
      <c r="M344">
        <f t="shared" si="50"/>
        <v>46.751406918295793</v>
      </c>
    </row>
    <row r="345" spans="1:13" x14ac:dyDescent="0.25">
      <c r="A345">
        <v>836.64999999998497</v>
      </c>
      <c r="B345">
        <v>248</v>
      </c>
      <c r="C345">
        <f t="shared" si="45"/>
        <v>229.66166456627496</v>
      </c>
      <c r="D345">
        <f t="shared" si="46"/>
        <v>401.95000000001494</v>
      </c>
      <c r="E345">
        <f t="shared" si="47"/>
        <v>18.338335433725035</v>
      </c>
      <c r="F345">
        <f t="shared" si="44"/>
        <v>9.2802448548439678</v>
      </c>
      <c r="G345">
        <f t="shared" si="44"/>
        <v>0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9.2802448548439678</v>
      </c>
      <c r="L345">
        <f t="shared" si="49"/>
        <v>9.0580905788810675</v>
      </c>
      <c r="M345">
        <f t="shared" si="50"/>
        <v>82.049004935213958</v>
      </c>
    </row>
    <row r="346" spans="1:13" x14ac:dyDescent="0.25">
      <c r="A346">
        <v>836.69999999998504</v>
      </c>
      <c r="B346">
        <v>244</v>
      </c>
      <c r="C346">
        <f t="shared" si="45"/>
        <v>229.66708533691926</v>
      </c>
      <c r="D346">
        <f t="shared" si="46"/>
        <v>401.90000000001487</v>
      </c>
      <c r="E346">
        <f t="shared" si="47"/>
        <v>14.332914663080743</v>
      </c>
      <c r="F346">
        <f t="shared" si="44"/>
        <v>9.0437283463872102</v>
      </c>
      <c r="G346">
        <f t="shared" si="44"/>
        <v>0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9.0437283463872102</v>
      </c>
      <c r="L346">
        <f t="shared" si="49"/>
        <v>5.2891863166935327</v>
      </c>
      <c r="M346">
        <f t="shared" si="50"/>
        <v>27.975491892698098</v>
      </c>
    </row>
    <row r="347" spans="1:13" x14ac:dyDescent="0.25">
      <c r="A347">
        <v>836.74999999998499</v>
      </c>
      <c r="B347">
        <v>229</v>
      </c>
      <c r="C347">
        <f t="shared" si="45"/>
        <v>229.67250610756352</v>
      </c>
      <c r="D347">
        <f t="shared" si="46"/>
        <v>401.85000000001492</v>
      </c>
      <c r="E347">
        <f t="shared" si="47"/>
        <v>-0.67250610756352103</v>
      </c>
      <c r="F347">
        <f t="shared" si="44"/>
        <v>8.7977928785133841</v>
      </c>
      <c r="G347">
        <f t="shared" si="44"/>
        <v>0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8.7977928785133841</v>
      </c>
      <c r="L347">
        <f t="shared" si="49"/>
        <v>-9.4702989860769051</v>
      </c>
      <c r="M347">
        <f t="shared" si="50"/>
        <v>89.686562885689256</v>
      </c>
    </row>
    <row r="348" spans="1:13" x14ac:dyDescent="0.25">
      <c r="A348">
        <v>836.79999999998495</v>
      </c>
      <c r="B348">
        <v>237</v>
      </c>
      <c r="C348">
        <f t="shared" si="45"/>
        <v>229.67792687820781</v>
      </c>
      <c r="D348">
        <f t="shared" si="46"/>
        <v>401.80000000001496</v>
      </c>
      <c r="E348">
        <f t="shared" si="47"/>
        <v>7.3220731217921866</v>
      </c>
      <c r="F348">
        <f t="shared" si="44"/>
        <v>8.5435449631294968</v>
      </c>
      <c r="G348">
        <f t="shared" si="44"/>
        <v>0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8.5435449631294968</v>
      </c>
      <c r="L348">
        <f t="shared" si="49"/>
        <v>-1.2214718413373102</v>
      </c>
      <c r="M348">
        <f t="shared" si="50"/>
        <v>1.4919934591799593</v>
      </c>
    </row>
    <row r="349" spans="1:13" x14ac:dyDescent="0.25">
      <c r="A349">
        <v>836.84999999998502</v>
      </c>
      <c r="B349">
        <v>248</v>
      </c>
      <c r="C349">
        <f t="shared" si="45"/>
        <v>229.68334764885208</v>
      </c>
      <c r="D349">
        <f t="shared" si="46"/>
        <v>401.75000000001489</v>
      </c>
      <c r="E349">
        <f t="shared" si="47"/>
        <v>18.316652351147923</v>
      </c>
      <c r="F349">
        <f t="shared" si="44"/>
        <v>8.282103176728981</v>
      </c>
      <c r="G349">
        <f t="shared" si="44"/>
        <v>0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8.282103176728981</v>
      </c>
      <c r="L349">
        <f t="shared" si="49"/>
        <v>10.034549174418942</v>
      </c>
      <c r="M349">
        <f t="shared" si="50"/>
        <v>100.69217713383186</v>
      </c>
    </row>
    <row r="350" spans="1:13" x14ac:dyDescent="0.25">
      <c r="A350">
        <v>836.89999999998497</v>
      </c>
      <c r="B350">
        <v>214</v>
      </c>
      <c r="C350">
        <f t="shared" si="45"/>
        <v>229.68876841949634</v>
      </c>
      <c r="D350">
        <f t="shared" si="46"/>
        <v>401.70000000001494</v>
      </c>
      <c r="E350">
        <f t="shared" si="47"/>
        <v>-15.688768419496341</v>
      </c>
      <c r="F350">
        <f t="shared" si="44"/>
        <v>8.0145900870826594</v>
      </c>
      <c r="G350">
        <f t="shared" si="44"/>
        <v>0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8.0145900870826594</v>
      </c>
      <c r="L350">
        <f t="shared" si="49"/>
        <v>-23.703358506579001</v>
      </c>
      <c r="M350">
        <f t="shared" si="50"/>
        <v>561.84920449141111</v>
      </c>
    </row>
    <row r="351" spans="1:13" x14ac:dyDescent="0.25">
      <c r="A351">
        <v>836.94999999998504</v>
      </c>
      <c r="B351">
        <v>223</v>
      </c>
      <c r="C351">
        <f t="shared" si="45"/>
        <v>229.69418919014061</v>
      </c>
      <c r="D351">
        <f t="shared" si="46"/>
        <v>401.65000000001487</v>
      </c>
      <c r="E351">
        <f t="shared" si="47"/>
        <v>-6.6941891901406052</v>
      </c>
      <c r="F351">
        <f t="shared" si="44"/>
        <v>7.7421243855058623</v>
      </c>
      <c r="G351">
        <f t="shared" si="44"/>
        <v>0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7.7421243855058623</v>
      </c>
      <c r="L351">
        <f t="shared" si="49"/>
        <v>-14.436313575646468</v>
      </c>
      <c r="M351">
        <f t="shared" si="50"/>
        <v>208.40714965439449</v>
      </c>
    </row>
    <row r="352" spans="1:13" x14ac:dyDescent="0.25">
      <c r="A352">
        <v>836.99999999998499</v>
      </c>
      <c r="B352">
        <v>242</v>
      </c>
      <c r="C352">
        <f t="shared" si="45"/>
        <v>229.6996099607849</v>
      </c>
      <c r="D352">
        <f t="shared" si="46"/>
        <v>401.60000000001492</v>
      </c>
      <c r="E352">
        <f t="shared" si="47"/>
        <v>12.300390039215102</v>
      </c>
      <c r="F352">
        <f t="shared" si="44"/>
        <v>7.4658132998143936</v>
      </c>
      <c r="G352">
        <f t="shared" si="44"/>
        <v>0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7.4658132998143936</v>
      </c>
      <c r="L352">
        <f t="shared" si="49"/>
        <v>4.8345767394007089</v>
      </c>
      <c r="M352">
        <f t="shared" si="50"/>
        <v>23.373132249154391</v>
      </c>
    </row>
    <row r="353" spans="1:13" x14ac:dyDescent="0.25">
      <c r="A353">
        <v>837.04999999998404</v>
      </c>
      <c r="B353">
        <v>242</v>
      </c>
      <c r="C353">
        <f t="shared" si="45"/>
        <v>229.70503073142908</v>
      </c>
      <c r="D353">
        <f t="shared" si="46"/>
        <v>401.55000000001587</v>
      </c>
      <c r="E353">
        <f t="shared" si="47"/>
        <v>12.294969268570924</v>
      </c>
      <c r="F353">
        <f t="shared" si="44"/>
        <v>7.1867453573095617</v>
      </c>
      <c r="G353">
        <f t="shared" si="44"/>
        <v>0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7.1867453573095617</v>
      </c>
      <c r="L353">
        <f t="shared" si="49"/>
        <v>5.1082239112613621</v>
      </c>
      <c r="M353">
        <f t="shared" si="50"/>
        <v>26.093951527582327</v>
      </c>
    </row>
    <row r="354" spans="1:13" x14ac:dyDescent="0.25">
      <c r="A354">
        <v>837.09999999998399</v>
      </c>
      <c r="B354">
        <v>232</v>
      </c>
      <c r="C354">
        <f t="shared" si="45"/>
        <v>229.71045150207334</v>
      </c>
      <c r="D354">
        <f t="shared" si="46"/>
        <v>401.50000000001592</v>
      </c>
      <c r="E354">
        <f t="shared" si="47"/>
        <v>2.2895484979266598</v>
      </c>
      <c r="F354">
        <f t="shared" si="44"/>
        <v>6.9059835606169031</v>
      </c>
      <c r="G354">
        <f t="shared" si="44"/>
        <v>0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6.9059835606169031</v>
      </c>
      <c r="L354">
        <f t="shared" si="49"/>
        <v>-4.6164350626902433</v>
      </c>
      <c r="M354">
        <f t="shared" si="50"/>
        <v>21.31147268803587</v>
      </c>
    </row>
    <row r="355" spans="1:13" x14ac:dyDescent="0.25">
      <c r="A355">
        <v>837.14999999998395</v>
      </c>
      <c r="B355">
        <v>223</v>
      </c>
      <c r="C355">
        <f t="shared" si="45"/>
        <v>229.7158722727176</v>
      </c>
      <c r="D355">
        <f t="shared" si="46"/>
        <v>401.45000000001596</v>
      </c>
      <c r="E355">
        <f t="shared" si="47"/>
        <v>-6.7158722727176041</v>
      </c>
      <c r="F355">
        <f t="shared" si="44"/>
        <v>6.6245590321267516</v>
      </c>
      <c r="G355">
        <f t="shared" si="44"/>
        <v>0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6.6245590321267516</v>
      </c>
      <c r="L355">
        <f t="shared" si="49"/>
        <v>-13.340431304844355</v>
      </c>
      <c r="M355">
        <f t="shared" si="50"/>
        <v>177.96710739927124</v>
      </c>
    </row>
    <row r="356" spans="1:13" x14ac:dyDescent="0.25">
      <c r="A356">
        <v>837.19999999998402</v>
      </c>
      <c r="B356">
        <v>222</v>
      </c>
      <c r="C356">
        <f t="shared" si="45"/>
        <v>229.72129304336187</v>
      </c>
      <c r="D356">
        <f t="shared" si="46"/>
        <v>401.40000000001589</v>
      </c>
      <c r="E356">
        <f t="shared" si="47"/>
        <v>-7.7212930433618681</v>
      </c>
      <c r="F356">
        <f t="shared" si="44"/>
        <v>6.343465174951886</v>
      </c>
      <c r="G356">
        <f t="shared" si="44"/>
        <v>0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6.343465174951886</v>
      </c>
      <c r="L356">
        <f t="shared" si="49"/>
        <v>-14.064758218313754</v>
      </c>
      <c r="M356">
        <f t="shared" si="50"/>
        <v>197.81742373962427</v>
      </c>
    </row>
    <row r="357" spans="1:13" x14ac:dyDescent="0.25">
      <c r="A357">
        <v>837.24999999998397</v>
      </c>
      <c r="B357">
        <v>244</v>
      </c>
      <c r="C357">
        <f t="shared" si="45"/>
        <v>229.72671381400613</v>
      </c>
      <c r="D357">
        <f t="shared" si="46"/>
        <v>401.35000000001594</v>
      </c>
      <c r="E357">
        <f t="shared" si="47"/>
        <v>14.273286185993868</v>
      </c>
      <c r="F357">
        <f t="shared" si="44"/>
        <v>6.0636523904542816</v>
      </c>
      <c r="G357">
        <f t="shared" si="44"/>
        <v>0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6.0636523904542816</v>
      </c>
      <c r="L357">
        <f t="shared" si="49"/>
        <v>8.2096337955395864</v>
      </c>
      <c r="M357">
        <f t="shared" si="50"/>
        <v>67.39808705686572</v>
      </c>
    </row>
    <row r="358" spans="1:13" x14ac:dyDescent="0.25">
      <c r="A358">
        <v>837.29999999998404</v>
      </c>
      <c r="B358">
        <v>222</v>
      </c>
      <c r="C358">
        <f t="shared" si="45"/>
        <v>229.73213458465045</v>
      </c>
      <c r="D358">
        <f t="shared" si="46"/>
        <v>401.30000000001587</v>
      </c>
      <c r="E358">
        <f t="shared" si="47"/>
        <v>-7.7321345846504528</v>
      </c>
      <c r="F358">
        <f t="shared" si="44"/>
        <v>5.7860233839971142</v>
      </c>
      <c r="G358">
        <f t="shared" si="44"/>
        <v>0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5.7860233839971142</v>
      </c>
      <c r="L358">
        <f t="shared" si="49"/>
        <v>-13.518157968647568</v>
      </c>
      <c r="M358">
        <f t="shared" si="50"/>
        <v>182.74059486530973</v>
      </c>
    </row>
    <row r="359" spans="1:13" x14ac:dyDescent="0.25">
      <c r="A359">
        <v>837.34999999998399</v>
      </c>
      <c r="B359">
        <v>220</v>
      </c>
      <c r="C359">
        <f t="shared" si="45"/>
        <v>229.73755535529472</v>
      </c>
      <c r="D359">
        <f t="shared" si="46"/>
        <v>401.25000000001592</v>
      </c>
      <c r="E359">
        <f t="shared" si="47"/>
        <v>-9.7375553552947167</v>
      </c>
      <c r="F359">
        <f t="shared" si="44"/>
        <v>5.5114290822666936</v>
      </c>
      <c r="G359">
        <f t="shared" si="44"/>
        <v>0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5.5114290822666936</v>
      </c>
      <c r="L359">
        <f t="shared" si="49"/>
        <v>-15.248984437561411</v>
      </c>
      <c r="M359">
        <f t="shared" si="50"/>
        <v>232.53152637699012</v>
      </c>
    </row>
    <row r="360" spans="1:13" x14ac:dyDescent="0.25">
      <c r="A360">
        <v>837.39999999998395</v>
      </c>
      <c r="B360">
        <v>245</v>
      </c>
      <c r="C360">
        <f t="shared" si="45"/>
        <v>229.74297612593898</v>
      </c>
      <c r="D360">
        <f t="shared" si="46"/>
        <v>401.20000000001596</v>
      </c>
      <c r="E360">
        <f t="shared" si="47"/>
        <v>15.257023874061019</v>
      </c>
      <c r="F360">
        <f t="shared" si="44"/>
        <v>5.240665177130059</v>
      </c>
      <c r="G360">
        <f t="shared" si="44"/>
        <v>0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5.240665177130059</v>
      </c>
      <c r="L360">
        <f t="shared" si="49"/>
        <v>10.016358696930961</v>
      </c>
      <c r="M360">
        <f t="shared" si="50"/>
        <v>100.32744154558451</v>
      </c>
    </row>
    <row r="361" spans="1:13" x14ac:dyDescent="0.25">
      <c r="A361">
        <v>837.44999999998402</v>
      </c>
      <c r="B361">
        <v>223</v>
      </c>
      <c r="C361">
        <f t="shared" si="45"/>
        <v>229.74839689658324</v>
      </c>
      <c r="D361">
        <f t="shared" si="46"/>
        <v>401.15000000001589</v>
      </c>
      <c r="E361">
        <f t="shared" si="47"/>
        <v>-6.7483968965832446</v>
      </c>
      <c r="F361">
        <f t="shared" si="44"/>
        <v>4.9744693028527953</v>
      </c>
      <c r="G361">
        <f t="shared" si="44"/>
        <v>0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4.9744693028527953</v>
      </c>
      <c r="L361">
        <f t="shared" si="49"/>
        <v>-11.722866199436041</v>
      </c>
      <c r="M361">
        <f t="shared" si="50"/>
        <v>137.42559192988</v>
      </c>
    </row>
    <row r="362" spans="1:13" x14ac:dyDescent="0.25">
      <c r="A362">
        <v>837.49999999998397</v>
      </c>
      <c r="B362">
        <v>255</v>
      </c>
      <c r="C362">
        <f t="shared" si="45"/>
        <v>229.75381766722751</v>
      </c>
      <c r="D362">
        <f t="shared" si="46"/>
        <v>401.10000000001594</v>
      </c>
      <c r="E362">
        <f t="shared" si="47"/>
        <v>25.246182332772491</v>
      </c>
      <c r="F362">
        <f t="shared" si="44"/>
        <v>4.7135188455840433</v>
      </c>
      <c r="G362">
        <f t="shared" si="44"/>
        <v>0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4.7135188455840433</v>
      </c>
      <c r="L362">
        <f t="shared" si="49"/>
        <v>20.532663487188447</v>
      </c>
      <c r="M362">
        <f t="shared" si="50"/>
        <v>421.59026987812166</v>
      </c>
    </row>
    <row r="363" spans="1:13" x14ac:dyDescent="0.25">
      <c r="A363">
        <v>837.54999999998404</v>
      </c>
      <c r="B363">
        <v>249</v>
      </c>
      <c r="C363">
        <f t="shared" si="45"/>
        <v>229.7592384378718</v>
      </c>
      <c r="D363">
        <f t="shared" si="46"/>
        <v>401.05000000001587</v>
      </c>
      <c r="E363">
        <f t="shared" si="47"/>
        <v>19.240761562128199</v>
      </c>
      <c r="F363">
        <f t="shared" si="44"/>
        <v>4.4584293765102103</v>
      </c>
      <c r="G363">
        <f t="shared" si="44"/>
        <v>0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4.4584293765102103</v>
      </c>
      <c r="L363">
        <f t="shared" si="49"/>
        <v>14.782332185617989</v>
      </c>
      <c r="M363">
        <f t="shared" si="50"/>
        <v>218.5173448459575</v>
      </c>
    </row>
    <row r="364" spans="1:13" x14ac:dyDescent="0.25">
      <c r="A364">
        <v>837.59999999998399</v>
      </c>
      <c r="B364">
        <v>231</v>
      </c>
      <c r="C364">
        <f t="shared" si="45"/>
        <v>229.76465920851606</v>
      </c>
      <c r="D364">
        <f t="shared" si="46"/>
        <v>401.00000000001592</v>
      </c>
      <c r="E364">
        <f t="shared" si="47"/>
        <v>1.2353407914839352</v>
      </c>
      <c r="F364">
        <f t="shared" si="44"/>
        <v>4.2097536930791906</v>
      </c>
      <c r="G364">
        <f t="shared" si="44"/>
        <v>0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4.2097536930791906</v>
      </c>
      <c r="L364">
        <f t="shared" si="49"/>
        <v>-2.9744129015952554</v>
      </c>
      <c r="M364">
        <f t="shared" si="50"/>
        <v>8.8471321091763073</v>
      </c>
    </row>
    <row r="365" spans="1:13" x14ac:dyDescent="0.25">
      <c r="A365">
        <v>837.64999999998395</v>
      </c>
      <c r="B365">
        <v>224</v>
      </c>
      <c r="C365">
        <f t="shared" si="45"/>
        <v>229.77007997916036</v>
      </c>
      <c r="D365">
        <f t="shared" si="46"/>
        <v>400.95000000001596</v>
      </c>
      <c r="E365">
        <f t="shared" si="47"/>
        <v>-5.7700799791603572</v>
      </c>
      <c r="F365">
        <f t="shared" si="44"/>
        <v>3.9679814462128626</v>
      </c>
      <c r="G365">
        <f t="shared" si="44"/>
        <v>0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3.9679814462128626</v>
      </c>
      <c r="L365">
        <f t="shared" si="49"/>
        <v>-9.7380614253732194</v>
      </c>
      <c r="M365">
        <f t="shared" si="50"/>
        <v>94.829840324341902</v>
      </c>
    </row>
    <row r="366" spans="1:13" x14ac:dyDescent="0.25">
      <c r="A366">
        <v>837.69999999998402</v>
      </c>
      <c r="B366">
        <v>231</v>
      </c>
      <c r="C366">
        <f t="shared" si="45"/>
        <v>229.77550074980462</v>
      </c>
      <c r="D366">
        <f t="shared" si="46"/>
        <v>400.90000000001589</v>
      </c>
      <c r="E366">
        <f t="shared" si="47"/>
        <v>1.2244992501953789</v>
      </c>
      <c r="F366">
        <f t="shared" ref="F366:J416" si="51">F$5*EXP(-(($D366-F$6)^2)/(2*F$7^2))</f>
        <v>3.7335393256456246</v>
      </c>
      <c r="G366">
        <f t="shared" si="51"/>
        <v>0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3.7335393256456246</v>
      </c>
      <c r="L366">
        <f t="shared" si="49"/>
        <v>-2.5090400754502458</v>
      </c>
      <c r="M366">
        <f t="shared" si="50"/>
        <v>6.2952821002153749</v>
      </c>
    </row>
    <row r="367" spans="1:13" x14ac:dyDescent="0.25">
      <c r="A367">
        <v>837.74999999998397</v>
      </c>
      <c r="B367">
        <v>267</v>
      </c>
      <c r="C367">
        <f t="shared" si="45"/>
        <v>229.78092152044889</v>
      </c>
      <c r="D367">
        <f t="shared" si="46"/>
        <v>400.85000000001594</v>
      </c>
      <c r="E367">
        <f t="shared" si="47"/>
        <v>37.219078479551115</v>
      </c>
      <c r="F367">
        <f t="shared" si="51"/>
        <v>3.5067917703870108</v>
      </c>
      <c r="G367">
        <f t="shared" si="51"/>
        <v>0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3.5067917703870108</v>
      </c>
      <c r="L367">
        <f t="shared" si="49"/>
        <v>33.712286709164104</v>
      </c>
      <c r="M367">
        <f t="shared" si="50"/>
        <v>1136.5182751608827</v>
      </c>
    </row>
    <row r="368" spans="1:13" x14ac:dyDescent="0.25">
      <c r="A368">
        <v>837.79999999998404</v>
      </c>
      <c r="B368">
        <v>236</v>
      </c>
      <c r="C368">
        <f t="shared" si="45"/>
        <v>229.78634229109318</v>
      </c>
      <c r="D368">
        <f t="shared" si="46"/>
        <v>400.80000000001587</v>
      </c>
      <c r="E368">
        <f t="shared" si="47"/>
        <v>6.2136577089068226</v>
      </c>
      <c r="F368">
        <f t="shared" si="51"/>
        <v>3.2880421669231157</v>
      </c>
      <c r="G368">
        <f t="shared" si="51"/>
        <v>0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3.2880421669231157</v>
      </c>
      <c r="L368">
        <f t="shared" si="49"/>
        <v>2.9256155419837069</v>
      </c>
      <c r="M368">
        <f t="shared" si="50"/>
        <v>8.5592262994966184</v>
      </c>
    </row>
    <row r="369" spans="1:13" x14ac:dyDescent="0.25">
      <c r="A369">
        <v>837.84999999998399</v>
      </c>
      <c r="B369">
        <v>242</v>
      </c>
      <c r="C369">
        <f t="shared" si="45"/>
        <v>229.79176306173744</v>
      </c>
      <c r="D369">
        <f t="shared" si="46"/>
        <v>400.75000000001592</v>
      </c>
      <c r="E369">
        <f t="shared" si="47"/>
        <v>12.208236938262559</v>
      </c>
      <c r="F369">
        <f t="shared" si="51"/>
        <v>3.0775344941644334</v>
      </c>
      <c r="G369">
        <f t="shared" si="51"/>
        <v>0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3.0775344941644334</v>
      </c>
      <c r="L369">
        <f t="shared" si="49"/>
        <v>9.1307024440981248</v>
      </c>
      <c r="M369">
        <f t="shared" si="50"/>
        <v>83.369727122659469</v>
      </c>
    </row>
    <row r="370" spans="1:13" x14ac:dyDescent="0.25">
      <c r="A370">
        <v>837.89999999998395</v>
      </c>
      <c r="B370">
        <v>261</v>
      </c>
      <c r="C370">
        <f t="shared" si="45"/>
        <v>229.79718383238171</v>
      </c>
      <c r="D370">
        <f t="shared" si="46"/>
        <v>400.70000000001596</v>
      </c>
      <c r="E370">
        <f t="shared" si="47"/>
        <v>31.202816167618295</v>
      </c>
      <c r="F370">
        <f t="shared" si="51"/>
        <v>2.8754553712651996</v>
      </c>
      <c r="G370">
        <f t="shared" si="51"/>
        <v>0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2.8754553712651996</v>
      </c>
      <c r="L370">
        <f t="shared" si="49"/>
        <v>28.327360796353094</v>
      </c>
      <c r="M370">
        <f t="shared" si="50"/>
        <v>802.43936968676223</v>
      </c>
    </row>
    <row r="371" spans="1:13" x14ac:dyDescent="0.25">
      <c r="A371">
        <v>837.94999999998402</v>
      </c>
      <c r="B371">
        <v>225</v>
      </c>
      <c r="C371">
        <f t="shared" si="45"/>
        <v>229.802604603026</v>
      </c>
      <c r="D371">
        <f t="shared" si="46"/>
        <v>400.65000000001589</v>
      </c>
      <c r="E371">
        <f t="shared" si="47"/>
        <v>-4.8026046030259977</v>
      </c>
      <c r="F371">
        <f t="shared" si="51"/>
        <v>2.6819364623816573</v>
      </c>
      <c r="G371">
        <f t="shared" si="51"/>
        <v>0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2.6819364623816573</v>
      </c>
      <c r="L371">
        <f t="shared" si="49"/>
        <v>-7.4845410654076545</v>
      </c>
      <c r="M371">
        <f t="shared" si="50"/>
        <v>56.018354959773546</v>
      </c>
    </row>
    <row r="372" spans="1:13" x14ac:dyDescent="0.25">
      <c r="A372">
        <v>837.99999999998397</v>
      </c>
      <c r="B372">
        <v>240</v>
      </c>
      <c r="C372">
        <f t="shared" si="45"/>
        <v>229.80802537367026</v>
      </c>
      <c r="D372">
        <f t="shared" si="46"/>
        <v>400.60000000001594</v>
      </c>
      <c r="E372">
        <f t="shared" si="47"/>
        <v>10.191974626329738</v>
      </c>
      <c r="F372">
        <f t="shared" si="51"/>
        <v>2.4970571910855655</v>
      </c>
      <c r="G372">
        <f t="shared" si="51"/>
        <v>0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2.4970571910855655</v>
      </c>
      <c r="L372">
        <f t="shared" si="49"/>
        <v>7.6949174352441734</v>
      </c>
      <c r="M372">
        <f t="shared" si="50"/>
        <v>59.211754335224768</v>
      </c>
    </row>
    <row r="373" spans="1:13" x14ac:dyDescent="0.25">
      <c r="A373">
        <v>838.04999999998404</v>
      </c>
      <c r="B373">
        <v>246</v>
      </c>
      <c r="C373">
        <f t="shared" si="45"/>
        <v>229.81344614431453</v>
      </c>
      <c r="D373">
        <f t="shared" si="46"/>
        <v>400.55000000001587</v>
      </c>
      <c r="E373">
        <f t="shared" si="47"/>
        <v>16.186553855685474</v>
      </c>
      <c r="F373">
        <f t="shared" si="51"/>
        <v>2.3208477165435792</v>
      </c>
      <c r="G373">
        <f t="shared" si="51"/>
        <v>0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2.3208477165435792</v>
      </c>
      <c r="L373">
        <f t="shared" si="49"/>
        <v>13.865706139141896</v>
      </c>
      <c r="M373">
        <f t="shared" si="50"/>
        <v>192.25780673703724</v>
      </c>
    </row>
    <row r="374" spans="1:13" x14ac:dyDescent="0.25">
      <c r="A374">
        <v>838.09999999998399</v>
      </c>
      <c r="B374">
        <v>231</v>
      </c>
      <c r="C374">
        <f t="shared" si="45"/>
        <v>229.81886691495879</v>
      </c>
      <c r="D374">
        <f t="shared" si="46"/>
        <v>400.50000000001592</v>
      </c>
      <c r="E374">
        <f t="shared" si="47"/>
        <v>1.1811330850412105</v>
      </c>
      <c r="F374">
        <f t="shared" si="51"/>
        <v>2.1532921236684124</v>
      </c>
      <c r="G374">
        <f t="shared" si="51"/>
        <v>0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2.1532921236684124</v>
      </c>
      <c r="L374">
        <f t="shared" si="49"/>
        <v>-0.97215903862720188</v>
      </c>
      <c r="M374">
        <f t="shared" si="50"/>
        <v>0.94509319638456535</v>
      </c>
    </row>
    <row r="375" spans="1:13" x14ac:dyDescent="0.25">
      <c r="A375">
        <v>838.14999999998304</v>
      </c>
      <c r="B375">
        <v>239</v>
      </c>
      <c r="C375">
        <f t="shared" si="45"/>
        <v>229.824287685603</v>
      </c>
      <c r="D375">
        <f t="shared" si="46"/>
        <v>400.45000000001687</v>
      </c>
      <c r="E375">
        <f t="shared" si="47"/>
        <v>9.1757123143970034</v>
      </c>
      <c r="F375">
        <f t="shared" si="51"/>
        <v>1.9943317801489935</v>
      </c>
      <c r="G375">
        <f t="shared" si="51"/>
        <v>0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1.9943317801489935</v>
      </c>
      <c r="L375">
        <f t="shared" si="49"/>
        <v>7.1813805342480102</v>
      </c>
      <c r="M375">
        <f t="shared" si="50"/>
        <v>51.572226377676238</v>
      </c>
    </row>
    <row r="376" spans="1:13" x14ac:dyDescent="0.25">
      <c r="A376">
        <v>838.19999999998299</v>
      </c>
      <c r="B376">
        <v>226</v>
      </c>
      <c r="C376">
        <f t="shared" si="45"/>
        <v>229.82970845624726</v>
      </c>
      <c r="D376">
        <f t="shared" si="46"/>
        <v>400.40000000001692</v>
      </c>
      <c r="E376">
        <f t="shared" si="47"/>
        <v>-3.8297084562472605</v>
      </c>
      <c r="F376">
        <f t="shared" si="51"/>
        <v>1.8438688145784801</v>
      </c>
      <c r="G376">
        <f t="shared" si="51"/>
        <v>0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1.8438688145784801</v>
      </c>
      <c r="L376">
        <f t="shared" si="49"/>
        <v>-5.6735772708257404</v>
      </c>
      <c r="M376">
        <f t="shared" si="50"/>
        <v>32.189479048030456</v>
      </c>
    </row>
    <row r="377" spans="1:13" x14ac:dyDescent="0.25">
      <c r="A377">
        <v>838.24999999998295</v>
      </c>
      <c r="B377">
        <v>229</v>
      </c>
      <c r="C377">
        <f t="shared" si="45"/>
        <v>229.83512922689152</v>
      </c>
      <c r="D377">
        <f t="shared" si="46"/>
        <v>400.35000000001696</v>
      </c>
      <c r="E377">
        <f t="shared" si="47"/>
        <v>-0.83512922689152447</v>
      </c>
      <c r="F377">
        <f t="shared" si="51"/>
        <v>1.7017696717757471</v>
      </c>
      <c r="G377">
        <f t="shared" si="51"/>
        <v>0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1.7017696717757471</v>
      </c>
      <c r="L377">
        <f t="shared" si="49"/>
        <v>-2.5368988986672716</v>
      </c>
      <c r="M377">
        <f t="shared" si="50"/>
        <v>6.4358560220592151</v>
      </c>
    </row>
    <row r="378" spans="1:13" x14ac:dyDescent="0.25">
      <c r="A378">
        <v>838.29999999998302</v>
      </c>
      <c r="B378">
        <v>242</v>
      </c>
      <c r="C378">
        <f t="shared" si="45"/>
        <v>229.84054999753579</v>
      </c>
      <c r="D378">
        <f t="shared" si="46"/>
        <v>400.30000000001689</v>
      </c>
      <c r="E378">
        <f t="shared" si="47"/>
        <v>12.159450002464212</v>
      </c>
      <c r="F378">
        <f t="shared" si="51"/>
        <v>1.5678687035981669</v>
      </c>
      <c r="G378">
        <f t="shared" si="51"/>
        <v>0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1.5678687035981669</v>
      </c>
      <c r="L378">
        <f t="shared" si="49"/>
        <v>10.591581298866044</v>
      </c>
      <c r="M378">
        <f t="shared" si="50"/>
        <v>112.18159441048893</v>
      </c>
    </row>
    <row r="379" spans="1:13" x14ac:dyDescent="0.25">
      <c r="A379">
        <v>838.34999999998297</v>
      </c>
      <c r="B379">
        <v>229</v>
      </c>
      <c r="C379">
        <f t="shared" si="45"/>
        <v>229.84597076818005</v>
      </c>
      <c r="D379">
        <f t="shared" si="46"/>
        <v>400.25000000001694</v>
      </c>
      <c r="E379">
        <f t="shared" si="47"/>
        <v>-0.84597076818005235</v>
      </c>
      <c r="F379">
        <f t="shared" si="51"/>
        <v>1.4419717563307199</v>
      </c>
      <c r="G379">
        <f t="shared" si="51"/>
        <v>0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1.4419717563307199</v>
      </c>
      <c r="L379">
        <f t="shared" si="49"/>
        <v>-2.2879425245107723</v>
      </c>
      <c r="M379">
        <f t="shared" si="50"/>
        <v>5.2346809954647258</v>
      </c>
    </row>
    <row r="380" spans="1:13" x14ac:dyDescent="0.25">
      <c r="A380">
        <v>838.39999999998304</v>
      </c>
      <c r="B380">
        <v>227</v>
      </c>
      <c r="C380">
        <f t="shared" si="45"/>
        <v>229.85139153882434</v>
      </c>
      <c r="D380">
        <f t="shared" si="46"/>
        <v>400.20000000001687</v>
      </c>
      <c r="E380">
        <f t="shared" si="47"/>
        <v>-2.8513915388243447</v>
      </c>
      <c r="F380">
        <f t="shared" si="51"/>
        <v>1.3238597186774241</v>
      </c>
      <c r="G380">
        <f t="shared" si="51"/>
        <v>0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1.3238597186774241</v>
      </c>
      <c r="L380">
        <f t="shared" si="49"/>
        <v>-4.1752512575017686</v>
      </c>
      <c r="M380">
        <f t="shared" si="50"/>
        <v>17.4327230632701</v>
      </c>
    </row>
    <row r="381" spans="1:13" x14ac:dyDescent="0.25">
      <c r="A381">
        <v>838.44999999998299</v>
      </c>
      <c r="B381">
        <v>214</v>
      </c>
      <c r="C381">
        <f t="shared" si="45"/>
        <v>229.85681230946864</v>
      </c>
      <c r="D381">
        <f t="shared" si="46"/>
        <v>400.15000000001692</v>
      </c>
      <c r="E381">
        <f t="shared" si="47"/>
        <v>-15.856812309468637</v>
      </c>
      <c r="F381">
        <f t="shared" si="51"/>
        <v>1.2132919976747614</v>
      </c>
      <c r="G381">
        <f t="shared" si="51"/>
        <v>0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1.2132919976747614</v>
      </c>
      <c r="L381">
        <f t="shared" si="49"/>
        <v>-17.070104307143399</v>
      </c>
      <c r="M381">
        <f t="shared" si="50"/>
        <v>291.38846105675566</v>
      </c>
    </row>
    <row r="382" spans="1:13" x14ac:dyDescent="0.25">
      <c r="A382">
        <v>838.49999999998295</v>
      </c>
      <c r="B382">
        <v>219</v>
      </c>
      <c r="C382">
        <f t="shared" si="45"/>
        <v>229.8622330801129</v>
      </c>
      <c r="D382">
        <f t="shared" si="46"/>
        <v>400.10000000001696</v>
      </c>
      <c r="E382">
        <f t="shared" si="47"/>
        <v>-10.862233080112901</v>
      </c>
      <c r="F382">
        <f t="shared" si="51"/>
        <v>1.1100098932712781</v>
      </c>
      <c r="G382">
        <f t="shared" si="51"/>
        <v>0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1.1100098932712781</v>
      </c>
      <c r="L382">
        <f t="shared" si="49"/>
        <v>-11.97224297338418</v>
      </c>
      <c r="M382">
        <f t="shared" si="50"/>
        <v>143.33460181374687</v>
      </c>
    </row>
    <row r="383" spans="1:13" x14ac:dyDescent="0.25">
      <c r="A383">
        <v>838.54999999998302</v>
      </c>
      <c r="B383">
        <v>228</v>
      </c>
      <c r="C383">
        <f t="shared" si="45"/>
        <v>229.86765385075716</v>
      </c>
      <c r="D383">
        <f t="shared" si="46"/>
        <v>400.05000000001689</v>
      </c>
      <c r="E383">
        <f t="shared" si="47"/>
        <v>-1.8676538507571649</v>
      </c>
      <c r="F383">
        <f t="shared" si="51"/>
        <v>1.0137398458934639</v>
      </c>
      <c r="G383">
        <f t="shared" si="51"/>
        <v>0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1.0137398458934639</v>
      </c>
      <c r="L383">
        <f t="shared" si="49"/>
        <v>-2.8813936966506288</v>
      </c>
      <c r="M383">
        <f t="shared" si="50"/>
        <v>8.302429635097976</v>
      </c>
    </row>
    <row r="384" spans="1:13" x14ac:dyDescent="0.25">
      <c r="A384">
        <v>838.59999999998297</v>
      </c>
      <c r="B384">
        <v>231</v>
      </c>
      <c r="C384">
        <f t="shared" si="45"/>
        <v>229.87307462140143</v>
      </c>
      <c r="D384">
        <f t="shared" si="46"/>
        <v>400.00000000001694</v>
      </c>
      <c r="E384">
        <f t="shared" si="47"/>
        <v>1.1269253785985711</v>
      </c>
      <c r="F384">
        <f t="shared" si="51"/>
        <v>0.92419653492156972</v>
      </c>
      <c r="G384">
        <f t="shared" si="51"/>
        <v>0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0.92419653492156972</v>
      </c>
      <c r="L384">
        <f t="shared" si="49"/>
        <v>0.20272884367700139</v>
      </c>
      <c r="M384">
        <f t="shared" si="50"/>
        <v>4.109898405861407E-2</v>
      </c>
    </row>
    <row r="385" spans="1:13" x14ac:dyDescent="0.25">
      <c r="A385">
        <v>838.64999999998304</v>
      </c>
      <c r="B385">
        <v>222</v>
      </c>
      <c r="C385">
        <f t="shared" si="45"/>
        <v>229.87849539204572</v>
      </c>
      <c r="D385">
        <f t="shared" si="46"/>
        <v>399.95000000001687</v>
      </c>
      <c r="E385">
        <f t="shared" si="47"/>
        <v>-7.8784953920457212</v>
      </c>
      <c r="F385">
        <f t="shared" si="51"/>
        <v>0.84108580960848267</v>
      </c>
      <c r="G385">
        <f t="shared" si="51"/>
        <v>0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0.84108580960848267</v>
      </c>
      <c r="L385">
        <f t="shared" si="49"/>
        <v>-8.7195812016542042</v>
      </c>
      <c r="M385">
        <f t="shared" si="50"/>
        <v>76.031096332241376</v>
      </c>
    </row>
    <row r="386" spans="1:13" x14ac:dyDescent="0.25">
      <c r="A386">
        <v>838.69999999998299</v>
      </c>
      <c r="B386">
        <v>234</v>
      </c>
      <c r="C386">
        <f t="shared" si="45"/>
        <v>229.88391616268999</v>
      </c>
      <c r="D386">
        <f t="shared" si="46"/>
        <v>399.90000000001692</v>
      </c>
      <c r="E386">
        <f t="shared" si="47"/>
        <v>4.1160838373100148</v>
      </c>
      <c r="F386">
        <f t="shared" si="51"/>
        <v>0.76410743753042654</v>
      </c>
      <c r="G386">
        <f t="shared" si="51"/>
        <v>0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0.76410743753042654</v>
      </c>
      <c r="L386">
        <f t="shared" si="49"/>
        <v>3.3519763997795882</v>
      </c>
      <c r="M386">
        <f t="shared" si="50"/>
        <v>11.235745784679329</v>
      </c>
    </row>
    <row r="387" spans="1:13" x14ac:dyDescent="0.25">
      <c r="A387">
        <v>838.74999999998295</v>
      </c>
      <c r="B387">
        <v>206</v>
      </c>
      <c r="C387">
        <f t="shared" si="45"/>
        <v>229.88933693333428</v>
      </c>
      <c r="D387">
        <f t="shared" si="46"/>
        <v>399.85000000001696</v>
      </c>
      <c r="E387">
        <f t="shared" si="47"/>
        <v>-23.889336933334278</v>
      </c>
      <c r="F387">
        <f t="shared" si="51"/>
        <v>0.69295765908780638</v>
      </c>
      <c r="G387">
        <f t="shared" si="51"/>
        <v>0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0.69295765908780638</v>
      </c>
      <c r="L387">
        <f t="shared" si="49"/>
        <v>-24.582294592422084</v>
      </c>
      <c r="M387">
        <f t="shared" si="50"/>
        <v>604.28920742862408</v>
      </c>
    </row>
    <row r="388" spans="1:13" x14ac:dyDescent="0.25">
      <c r="A388">
        <v>838.79999999998302</v>
      </c>
      <c r="B388">
        <v>262</v>
      </c>
      <c r="C388">
        <f t="shared" si="45"/>
        <v>229.89475770397854</v>
      </c>
      <c r="D388">
        <f t="shared" si="46"/>
        <v>399.80000000001689</v>
      </c>
      <c r="E388">
        <f t="shared" si="47"/>
        <v>32.105242296021459</v>
      </c>
      <c r="F388">
        <f t="shared" si="51"/>
        <v>0.62733153987634815</v>
      </c>
      <c r="G388">
        <f t="shared" si="51"/>
        <v>0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0.62733153987634815</v>
      </c>
      <c r="L388">
        <f t="shared" si="49"/>
        <v>31.477910756145111</v>
      </c>
      <c r="M388">
        <f t="shared" si="50"/>
        <v>990.85886557183608</v>
      </c>
    </row>
    <row r="389" spans="1:13" x14ac:dyDescent="0.25">
      <c r="A389">
        <v>838.84999999998297</v>
      </c>
      <c r="B389">
        <v>232</v>
      </c>
      <c r="C389">
        <f t="shared" si="45"/>
        <v>229.90017847462281</v>
      </c>
      <c r="D389">
        <f t="shared" si="46"/>
        <v>399.75000000001694</v>
      </c>
      <c r="E389">
        <f t="shared" si="47"/>
        <v>2.0998215253771946</v>
      </c>
      <c r="F389">
        <f t="shared" si="51"/>
        <v>0.56692511584596972</v>
      </c>
      <c r="G389">
        <f t="shared" si="51"/>
        <v>0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0.56692511584596972</v>
      </c>
      <c r="L389">
        <f t="shared" si="49"/>
        <v>1.532896409531225</v>
      </c>
      <c r="M389">
        <f t="shared" si="50"/>
        <v>2.3497714023537211</v>
      </c>
    </row>
    <row r="390" spans="1:13" x14ac:dyDescent="0.25">
      <c r="A390">
        <v>838.89999999998304</v>
      </c>
      <c r="B390">
        <v>213</v>
      </c>
      <c r="C390">
        <f t="shared" si="45"/>
        <v>229.90559924526707</v>
      </c>
      <c r="D390">
        <f t="shared" si="46"/>
        <v>399.70000000001687</v>
      </c>
      <c r="E390">
        <f t="shared" si="47"/>
        <v>-16.905599245267069</v>
      </c>
      <c r="F390">
        <f t="shared" si="51"/>
        <v>0.51143732905436501</v>
      </c>
      <c r="G390">
        <f t="shared" si="51"/>
        <v>0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0.51143732905436501</v>
      </c>
      <c r="L390">
        <f t="shared" si="49"/>
        <v>-17.417036574321436</v>
      </c>
      <c r="M390">
        <f t="shared" si="50"/>
        <v>303.35316303125057</v>
      </c>
    </row>
    <row r="391" spans="1:13" x14ac:dyDescent="0.25">
      <c r="A391">
        <v>838.94999999998299</v>
      </c>
      <c r="B391">
        <v>253</v>
      </c>
      <c r="C391">
        <f t="shared" ref="C391:C454" si="52">$P$12*A391+$Q$12</f>
        <v>229.91102001591136</v>
      </c>
      <c r="D391">
        <f t="shared" ref="D391:D454" si="53">$E$2-A391-$N$5</f>
        <v>399.65000000001692</v>
      </c>
      <c r="E391">
        <f t="shared" ref="E391:E454" si="54">B391-C391</f>
        <v>23.088979984088638</v>
      </c>
      <c r="F391">
        <f t="shared" si="51"/>
        <v>0.460571754476025</v>
      </c>
      <c r="G391">
        <f t="shared" si="51"/>
        <v>0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0.460571754476025</v>
      </c>
      <c r="L391">
        <f t="shared" ref="L391:L454" si="56">E391-K391</f>
        <v>22.628408229612614</v>
      </c>
      <c r="M391">
        <f t="shared" ref="M391:M454" si="57">(L391)^2</f>
        <v>512.04485900599991</v>
      </c>
    </row>
    <row r="392" spans="1:13" x14ac:dyDescent="0.25">
      <c r="A392">
        <v>838.99999999998295</v>
      </c>
      <c r="B392">
        <v>209</v>
      </c>
      <c r="C392">
        <f t="shared" si="52"/>
        <v>229.91644078655563</v>
      </c>
      <c r="D392">
        <f t="shared" si="53"/>
        <v>399.60000000001696</v>
      </c>
      <c r="E392">
        <f t="shared" si="54"/>
        <v>-20.916440786555626</v>
      </c>
      <c r="F392">
        <f t="shared" si="51"/>
        <v>0.41403812071215279</v>
      </c>
      <c r="G392">
        <f t="shared" si="51"/>
        <v>0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0.41403812071215279</v>
      </c>
      <c r="L392">
        <f t="shared" si="56"/>
        <v>-21.330478907267779</v>
      </c>
      <c r="M392">
        <f t="shared" si="57"/>
        <v>454.98933041339558</v>
      </c>
    </row>
    <row r="393" spans="1:13" x14ac:dyDescent="0.25">
      <c r="A393">
        <v>839.04999999998302</v>
      </c>
      <c r="B393">
        <v>225</v>
      </c>
      <c r="C393">
        <f t="shared" si="52"/>
        <v>229.92186155719992</v>
      </c>
      <c r="D393">
        <f t="shared" si="53"/>
        <v>399.55000000001689</v>
      </c>
      <c r="E393">
        <f t="shared" si="54"/>
        <v>-4.921861557199918</v>
      </c>
      <c r="F393">
        <f t="shared" si="51"/>
        <v>0.37155362957870758</v>
      </c>
      <c r="G393">
        <f t="shared" si="51"/>
        <v>0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0.37155362957870758</v>
      </c>
      <c r="L393">
        <f t="shared" si="56"/>
        <v>-5.2934151867786259</v>
      </c>
      <c r="M393">
        <f t="shared" si="57"/>
        <v>28.020244339618596</v>
      </c>
    </row>
    <row r="394" spans="1:13" x14ac:dyDescent="0.25">
      <c r="A394">
        <v>839.09999999998297</v>
      </c>
      <c r="B394">
        <v>243</v>
      </c>
      <c r="C394">
        <f t="shared" si="52"/>
        <v>229.92728232784418</v>
      </c>
      <c r="D394">
        <f t="shared" si="53"/>
        <v>399.50000000001694</v>
      </c>
      <c r="E394">
        <f t="shared" si="54"/>
        <v>13.072717672155818</v>
      </c>
      <c r="F394">
        <f t="shared" si="51"/>
        <v>0.3328440813954387</v>
      </c>
      <c r="G394">
        <f t="shared" si="51"/>
        <v>0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0.3328440813954387</v>
      </c>
      <c r="L394">
        <f t="shared" si="56"/>
        <v>12.739873590760379</v>
      </c>
      <c r="M394">
        <f t="shared" si="57"/>
        <v>162.30437910855375</v>
      </c>
    </row>
    <row r="395" spans="1:13" x14ac:dyDescent="0.25">
      <c r="A395">
        <v>839.14999999998304</v>
      </c>
      <c r="B395">
        <v>225</v>
      </c>
      <c r="C395">
        <f t="shared" si="52"/>
        <v>229.93270309848845</v>
      </c>
      <c r="D395">
        <f t="shared" si="53"/>
        <v>399.45000000001687</v>
      </c>
      <c r="E395">
        <f t="shared" si="54"/>
        <v>-4.9327030984884459</v>
      </c>
      <c r="F395">
        <f t="shared" si="51"/>
        <v>0.29764481437547025</v>
      </c>
      <c r="G395">
        <f t="shared" si="51"/>
        <v>0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0.29764481437547025</v>
      </c>
      <c r="L395">
        <f t="shared" si="56"/>
        <v>-5.2303479128639161</v>
      </c>
      <c r="M395">
        <f t="shared" si="57"/>
        <v>27.356539289599922</v>
      </c>
    </row>
    <row r="396" spans="1:13" x14ac:dyDescent="0.25">
      <c r="A396">
        <v>839.19999999998299</v>
      </c>
      <c r="B396">
        <v>248</v>
      </c>
      <c r="C396">
        <f t="shared" si="52"/>
        <v>229.93812386913271</v>
      </c>
      <c r="D396">
        <f t="shared" si="53"/>
        <v>399.40000000001692</v>
      </c>
      <c r="E396">
        <f t="shared" si="54"/>
        <v>18.06187613086729</v>
      </c>
      <c r="F396">
        <f t="shared" si="51"/>
        <v>0.26570146782331039</v>
      </c>
      <c r="G396">
        <f t="shared" si="51"/>
        <v>0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0.26570146782331039</v>
      </c>
      <c r="L396">
        <f t="shared" si="56"/>
        <v>17.796174663043981</v>
      </c>
      <c r="M396">
        <f t="shared" si="57"/>
        <v>316.70383263756855</v>
      </c>
    </row>
    <row r="397" spans="1:13" x14ac:dyDescent="0.25">
      <c r="A397">
        <v>839.24999999998204</v>
      </c>
      <c r="B397">
        <v>221</v>
      </c>
      <c r="C397">
        <f t="shared" si="52"/>
        <v>229.94354463977692</v>
      </c>
      <c r="D397">
        <f t="shared" si="53"/>
        <v>399.35000000001787</v>
      </c>
      <c r="E397">
        <f t="shared" si="54"/>
        <v>-8.9435446397769169</v>
      </c>
      <c r="F397">
        <f t="shared" si="51"/>
        <v>0.23677057988749706</v>
      </c>
      <c r="G397">
        <f t="shared" si="51"/>
        <v>0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0.23677057988749706</v>
      </c>
      <c r="L397">
        <f t="shared" si="56"/>
        <v>-9.1803152196644149</v>
      </c>
      <c r="M397">
        <f t="shared" si="57"/>
        <v>84.2781875324021</v>
      </c>
    </row>
    <row r="398" spans="1:13" x14ac:dyDescent="0.25">
      <c r="A398">
        <v>839.29999999998199</v>
      </c>
      <c r="B398">
        <v>239</v>
      </c>
      <c r="C398">
        <f t="shared" si="52"/>
        <v>229.94896541042118</v>
      </c>
      <c r="D398">
        <f t="shared" si="53"/>
        <v>399.30000000001792</v>
      </c>
      <c r="E398">
        <f t="shared" si="54"/>
        <v>9.0510345895788191</v>
      </c>
      <c r="F398">
        <f t="shared" si="51"/>
        <v>0.21062003140712746</v>
      </c>
      <c r="G398">
        <f t="shared" si="51"/>
        <v>0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0.21062003140712746</v>
      </c>
      <c r="L398">
        <f t="shared" si="56"/>
        <v>8.8404145581716911</v>
      </c>
      <c r="M398">
        <f t="shared" si="57"/>
        <v>78.152929560333973</v>
      </c>
    </row>
    <row r="399" spans="1:13" x14ac:dyDescent="0.25">
      <c r="A399">
        <v>839.34999999998195</v>
      </c>
      <c r="B399">
        <v>191</v>
      </c>
      <c r="C399">
        <f t="shared" si="52"/>
        <v>229.95438618106544</v>
      </c>
      <c r="D399">
        <f t="shared" si="53"/>
        <v>399.25000000001796</v>
      </c>
      <c r="E399">
        <f t="shared" si="54"/>
        <v>-38.954386181065445</v>
      </c>
      <c r="F399">
        <f t="shared" si="51"/>
        <v>0.18702934795404663</v>
      </c>
      <c r="G399">
        <f t="shared" si="51"/>
        <v>0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0.18702934795404663</v>
      </c>
      <c r="L399">
        <f t="shared" si="56"/>
        <v>-39.14141552901949</v>
      </c>
      <c r="M399">
        <f t="shared" si="57"/>
        <v>1532.0504096153682</v>
      </c>
    </row>
    <row r="400" spans="1:13" x14ac:dyDescent="0.25">
      <c r="A400">
        <v>839.39999999998201</v>
      </c>
      <c r="B400">
        <v>206</v>
      </c>
      <c r="C400">
        <f t="shared" si="52"/>
        <v>229.95980695170971</v>
      </c>
      <c r="D400">
        <f t="shared" si="53"/>
        <v>399.20000000001789</v>
      </c>
      <c r="E400">
        <f t="shared" si="54"/>
        <v>-23.959806951709709</v>
      </c>
      <c r="F400">
        <f t="shared" si="51"/>
        <v>0.16578987249163776</v>
      </c>
      <c r="G400">
        <f t="shared" si="51"/>
        <v>0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0.16578987249163776</v>
      </c>
      <c r="L400">
        <f t="shared" si="56"/>
        <v>-24.125596824201345</v>
      </c>
      <c r="M400">
        <f t="shared" si="57"/>
        <v>582.04442212391405</v>
      </c>
    </row>
    <row r="401" spans="1:13" x14ac:dyDescent="0.25">
      <c r="A401">
        <v>839.44999999998197</v>
      </c>
      <c r="B401">
        <v>245</v>
      </c>
      <c r="C401">
        <f t="shared" si="52"/>
        <v>229.96522772235397</v>
      </c>
      <c r="D401">
        <f t="shared" si="53"/>
        <v>399.15000000001794</v>
      </c>
      <c r="E401">
        <f t="shared" si="54"/>
        <v>15.034772277646027</v>
      </c>
      <c r="F401">
        <f t="shared" si="51"/>
        <v>0.14670482122417863</v>
      </c>
      <c r="G401">
        <f t="shared" si="51"/>
        <v>0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0.14670482122417863</v>
      </c>
      <c r="L401">
        <f t="shared" si="56"/>
        <v>14.888067456421849</v>
      </c>
      <c r="M401">
        <f t="shared" si="57"/>
        <v>221.65455258696736</v>
      </c>
    </row>
    <row r="402" spans="1:13" x14ac:dyDescent="0.25">
      <c r="A402">
        <v>839.49999999998204</v>
      </c>
      <c r="B402">
        <v>221</v>
      </c>
      <c r="C402">
        <f t="shared" si="52"/>
        <v>229.97064849299827</v>
      </c>
      <c r="D402">
        <f t="shared" si="53"/>
        <v>399.10000000001787</v>
      </c>
      <c r="E402">
        <f t="shared" si="54"/>
        <v>-8.9706484929982651</v>
      </c>
      <c r="F402">
        <f t="shared" si="51"/>
        <v>0.1295892351524002</v>
      </c>
      <c r="G402">
        <f t="shared" si="51"/>
        <v>0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0.1295892351524002</v>
      </c>
      <c r="L402">
        <f t="shared" si="56"/>
        <v>-9.100237728150665</v>
      </c>
      <c r="M402">
        <f t="shared" si="57"/>
        <v>82.814326708856782</v>
      </c>
    </row>
    <row r="403" spans="1:13" x14ac:dyDescent="0.25">
      <c r="A403">
        <v>839.54999999998199</v>
      </c>
      <c r="B403">
        <v>266</v>
      </c>
      <c r="C403">
        <f t="shared" si="52"/>
        <v>229.97606926364253</v>
      </c>
      <c r="D403">
        <f t="shared" si="53"/>
        <v>399.05000000001792</v>
      </c>
      <c r="E403">
        <f t="shared" si="54"/>
        <v>36.023930736357471</v>
      </c>
      <c r="F403">
        <f t="shared" si="51"/>
        <v>0.11426983965040828</v>
      </c>
      <c r="G403">
        <f t="shared" si="51"/>
        <v>0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0.11426983965040828</v>
      </c>
      <c r="L403">
        <f t="shared" si="56"/>
        <v>35.909660896707059</v>
      </c>
      <c r="M403">
        <f t="shared" si="57"/>
        <v>1289.5037457164919</v>
      </c>
    </row>
    <row r="404" spans="1:13" x14ac:dyDescent="0.25">
      <c r="A404">
        <v>839.59999999998195</v>
      </c>
      <c r="B404">
        <v>230</v>
      </c>
      <c r="C404">
        <f t="shared" si="52"/>
        <v>229.98149003428682</v>
      </c>
      <c r="D404">
        <f t="shared" si="53"/>
        <v>399.00000000001796</v>
      </c>
      <c r="E404">
        <f t="shared" si="54"/>
        <v>1.8509965713178644E-2</v>
      </c>
      <c r="F404">
        <f t="shared" si="51"/>
        <v>0.10058482403084673</v>
      </c>
      <c r="G404">
        <f t="shared" si="51"/>
        <v>0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0.10058482403084673</v>
      </c>
      <c r="L404">
        <f t="shared" si="56"/>
        <v>-8.2074858317668087E-2</v>
      </c>
      <c r="M404">
        <f t="shared" si="57"/>
        <v>6.73628236786529E-3</v>
      </c>
    </row>
    <row r="405" spans="1:13" x14ac:dyDescent="0.25">
      <c r="A405">
        <v>839.64999999998201</v>
      </c>
      <c r="B405">
        <v>235</v>
      </c>
      <c r="C405">
        <f t="shared" si="52"/>
        <v>229.98691080493109</v>
      </c>
      <c r="D405">
        <f t="shared" si="53"/>
        <v>398.95000000001789</v>
      </c>
      <c r="E405">
        <f t="shared" si="54"/>
        <v>5.0130891950689147</v>
      </c>
      <c r="F405">
        <f t="shared" si="51"/>
        <v>8.8383552604296506E-2</v>
      </c>
      <c r="G405">
        <f t="shared" si="51"/>
        <v>0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8.8383552604296506E-2</v>
      </c>
      <c r="L405">
        <f t="shared" si="56"/>
        <v>4.9247056424646178</v>
      </c>
      <c r="M405">
        <f t="shared" si="57"/>
        <v>24.252725664922846</v>
      </c>
    </row>
    <row r="406" spans="1:13" x14ac:dyDescent="0.25">
      <c r="A406">
        <v>839.69999999998197</v>
      </c>
      <c r="B406">
        <v>226</v>
      </c>
      <c r="C406">
        <f t="shared" si="52"/>
        <v>229.99233157557535</v>
      </c>
      <c r="D406">
        <f t="shared" si="53"/>
        <v>398.90000000001794</v>
      </c>
      <c r="E406">
        <f t="shared" si="54"/>
        <v>-3.9923315755753492</v>
      </c>
      <c r="F406">
        <f t="shared" si="51"/>
        <v>7.7526218176626582E-2</v>
      </c>
      <c r="G406">
        <f t="shared" si="51"/>
        <v>0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7.7526218176626582E-2</v>
      </c>
      <c r="L406">
        <f t="shared" si="56"/>
        <v>-4.069857793751976</v>
      </c>
      <c r="M406">
        <f t="shared" si="57"/>
        <v>16.563742461363702</v>
      </c>
    </row>
    <row r="407" spans="1:13" x14ac:dyDescent="0.25">
      <c r="A407">
        <v>839.74999999998204</v>
      </c>
      <c r="B407">
        <v>222</v>
      </c>
      <c r="C407">
        <f t="shared" si="52"/>
        <v>229.99775234621964</v>
      </c>
      <c r="D407">
        <f t="shared" si="53"/>
        <v>398.85000000001787</v>
      </c>
      <c r="E407">
        <f t="shared" si="54"/>
        <v>-7.9977523462196416</v>
      </c>
      <c r="F407">
        <f t="shared" si="51"/>
        <v>6.78834482898166E-2</v>
      </c>
      <c r="G407">
        <f t="shared" si="51"/>
        <v>0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6.78834482898166E-2</v>
      </c>
      <c r="L407">
        <f t="shared" si="56"/>
        <v>-8.0656357945094577</v>
      </c>
      <c r="M407">
        <f t="shared" si="57"/>
        <v>65.05448076967221</v>
      </c>
    </row>
    <row r="408" spans="1:13" x14ac:dyDescent="0.25">
      <c r="A408">
        <v>839.79999999998199</v>
      </c>
      <c r="B408">
        <v>200</v>
      </c>
      <c r="C408">
        <f t="shared" si="52"/>
        <v>230.00317311686391</v>
      </c>
      <c r="D408">
        <f t="shared" si="53"/>
        <v>398.80000000001792</v>
      </c>
      <c r="E408">
        <f t="shared" si="54"/>
        <v>-30.003173116863906</v>
      </c>
      <c r="F408">
        <f t="shared" si="51"/>
        <v>5.933587381502535E-2</v>
      </c>
      <c r="G408">
        <f t="shared" si="51"/>
        <v>0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5.933587381502535E-2</v>
      </c>
      <c r="L408">
        <f t="shared" si="56"/>
        <v>-30.062508990678932</v>
      </c>
      <c r="M408">
        <f t="shared" si="57"/>
        <v>903.7544468146516</v>
      </c>
    </row>
    <row r="409" spans="1:13" x14ac:dyDescent="0.25">
      <c r="A409">
        <v>839.84999999998195</v>
      </c>
      <c r="B409">
        <v>219</v>
      </c>
      <c r="C409">
        <f t="shared" si="52"/>
        <v>230.00859388750817</v>
      </c>
      <c r="D409">
        <f t="shared" si="53"/>
        <v>398.75000000001796</v>
      </c>
      <c r="E409">
        <f t="shared" si="54"/>
        <v>-11.008593887508169</v>
      </c>
      <c r="F409">
        <f t="shared" si="51"/>
        <v>5.1773668766069696E-2</v>
      </c>
      <c r="G409">
        <f t="shared" si="51"/>
        <v>0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5.1773668766069696E-2</v>
      </c>
      <c r="L409">
        <f t="shared" si="56"/>
        <v>-11.060367556274239</v>
      </c>
      <c r="M409">
        <f t="shared" si="57"/>
        <v>122.33173047988377</v>
      </c>
    </row>
    <row r="410" spans="1:13" x14ac:dyDescent="0.25">
      <c r="A410">
        <v>839.89999999998201</v>
      </c>
      <c r="B410">
        <v>222</v>
      </c>
      <c r="C410">
        <f t="shared" si="52"/>
        <v>230.01401465815246</v>
      </c>
      <c r="D410">
        <f t="shared" si="53"/>
        <v>398.70000000001789</v>
      </c>
      <c r="E410">
        <f t="shared" si="54"/>
        <v>-8.0140146581524618</v>
      </c>
      <c r="F410">
        <f t="shared" si="51"/>
        <v>4.5096069437931915E-2</v>
      </c>
      <c r="G410">
        <f t="shared" si="51"/>
        <v>0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4.5096069437931915E-2</v>
      </c>
      <c r="L410">
        <f t="shared" si="56"/>
        <v>-8.0591107275903937</v>
      </c>
      <c r="M410">
        <f t="shared" si="57"/>
        <v>64.949265719562561</v>
      </c>
    </row>
    <row r="411" spans="1:13" x14ac:dyDescent="0.25">
      <c r="A411">
        <v>839.94999999998197</v>
      </c>
      <c r="B411">
        <v>244</v>
      </c>
      <c r="C411">
        <f t="shared" si="52"/>
        <v>230.01943542879673</v>
      </c>
      <c r="D411">
        <f t="shared" si="53"/>
        <v>398.65000000001794</v>
      </c>
      <c r="E411">
        <f t="shared" si="54"/>
        <v>13.980564571203274</v>
      </c>
      <c r="F411">
        <f t="shared" si="51"/>
        <v>3.9210880197943429E-2</v>
      </c>
      <c r="G411">
        <f t="shared" si="51"/>
        <v>0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3.9210880197943429E-2</v>
      </c>
      <c r="L411">
        <f t="shared" si="56"/>
        <v>13.941353691005331</v>
      </c>
      <c r="M411">
        <f t="shared" si="57"/>
        <v>194.36134273770796</v>
      </c>
    </row>
    <row r="412" spans="1:13" x14ac:dyDescent="0.25">
      <c r="A412">
        <v>839.99999999998204</v>
      </c>
      <c r="B412">
        <v>232</v>
      </c>
      <c r="C412">
        <f t="shared" si="52"/>
        <v>230.02485619944099</v>
      </c>
      <c r="D412">
        <f t="shared" si="53"/>
        <v>398.60000000001787</v>
      </c>
      <c r="E412">
        <f t="shared" si="54"/>
        <v>1.9751438005590103</v>
      </c>
      <c r="F412">
        <f t="shared" si="51"/>
        <v>3.4033972482999983E-2</v>
      </c>
      <c r="G412">
        <f t="shared" si="51"/>
        <v>0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3.4033972482999983E-2</v>
      </c>
      <c r="L412">
        <f t="shared" si="56"/>
        <v>1.9411098280760104</v>
      </c>
      <c r="M412">
        <f t="shared" si="57"/>
        <v>3.7679073646532788</v>
      </c>
    </row>
    <row r="413" spans="1:13" x14ac:dyDescent="0.25">
      <c r="A413">
        <v>840.04999999998199</v>
      </c>
      <c r="B413">
        <v>228</v>
      </c>
      <c r="C413">
        <f t="shared" si="52"/>
        <v>230.03027697008525</v>
      </c>
      <c r="D413">
        <f t="shared" si="53"/>
        <v>398.55000000001792</v>
      </c>
      <c r="E413">
        <f t="shared" si="54"/>
        <v>-2.0302769700852537</v>
      </c>
      <c r="F413">
        <f t="shared" si="51"/>
        <v>2.9488782794967236E-2</v>
      </c>
      <c r="G413">
        <f t="shared" si="51"/>
        <v>0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2.9488782794967236E-2</v>
      </c>
      <c r="L413">
        <f t="shared" si="56"/>
        <v>-2.0597657528802209</v>
      </c>
      <c r="M413">
        <f t="shared" si="57"/>
        <v>4.2426349567382236</v>
      </c>
    </row>
    <row r="414" spans="1:13" x14ac:dyDescent="0.25">
      <c r="A414">
        <v>840.09999999998195</v>
      </c>
      <c r="B414">
        <v>208</v>
      </c>
      <c r="C414">
        <f t="shared" si="52"/>
        <v>230.03569774072955</v>
      </c>
      <c r="D414">
        <f t="shared" si="53"/>
        <v>398.50000000001796</v>
      </c>
      <c r="E414">
        <f t="shared" si="54"/>
        <v>-22.035697740729546</v>
      </c>
      <c r="F414">
        <f t="shared" si="51"/>
        <v>2.5505814746430065E-2</v>
      </c>
      <c r="G414">
        <f t="shared" si="51"/>
        <v>0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2.5505814746430065E-2</v>
      </c>
      <c r="L414">
        <f t="shared" si="56"/>
        <v>-22.061203555475977</v>
      </c>
      <c r="M414">
        <f t="shared" si="57"/>
        <v>486.69670231614589</v>
      </c>
    </row>
    <row r="415" spans="1:13" x14ac:dyDescent="0.25">
      <c r="A415">
        <v>840.14999999998201</v>
      </c>
      <c r="B415">
        <v>248</v>
      </c>
      <c r="C415">
        <f t="shared" si="52"/>
        <v>230.04111851137384</v>
      </c>
      <c r="D415">
        <f t="shared" si="53"/>
        <v>398.45000000001789</v>
      </c>
      <c r="E415">
        <f t="shared" si="54"/>
        <v>17.958881488626162</v>
      </c>
      <c r="F415">
        <f t="shared" si="51"/>
        <v>2.2022149500770642E-2</v>
      </c>
      <c r="G415">
        <f t="shared" si="51"/>
        <v>0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2.2022149500770642E-2</v>
      </c>
      <c r="L415">
        <f t="shared" si="56"/>
        <v>17.936859339125391</v>
      </c>
      <c r="M415">
        <f t="shared" si="57"/>
        <v>321.73092295156977</v>
      </c>
    </row>
    <row r="416" spans="1:13" x14ac:dyDescent="0.25">
      <c r="A416">
        <v>840.19999999998197</v>
      </c>
      <c r="B416">
        <v>216</v>
      </c>
      <c r="C416">
        <f t="shared" si="52"/>
        <v>230.0465392820181</v>
      </c>
      <c r="D416">
        <f t="shared" si="53"/>
        <v>398.40000000001794</v>
      </c>
      <c r="E416">
        <f t="shared" si="54"/>
        <v>-14.046539282018102</v>
      </c>
      <c r="F416">
        <f t="shared" si="51"/>
        <v>1.8980968277981514E-2</v>
      </c>
      <c r="G416">
        <f t="shared" si="51"/>
        <v>0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1.8980968277981514E-2</v>
      </c>
      <c r="L416">
        <f t="shared" si="56"/>
        <v>-14.065520250296084</v>
      </c>
      <c r="M416">
        <f t="shared" si="57"/>
        <v>197.83885991148921</v>
      </c>
    </row>
    <row r="417" spans="1:13" x14ac:dyDescent="0.25">
      <c r="A417">
        <v>840.24999999998204</v>
      </c>
      <c r="B417">
        <v>248</v>
      </c>
      <c r="C417">
        <f t="shared" si="52"/>
        <v>230.05196005266237</v>
      </c>
      <c r="D417">
        <f t="shared" si="53"/>
        <v>398.35000000001787</v>
      </c>
      <c r="E417">
        <f t="shared" si="54"/>
        <v>17.948039947337634</v>
      </c>
      <c r="F417">
        <f t="shared" ref="F417:J467" si="58">F$5*EXP(-(($D417-F$6)^2)/(2*F$7^2))</f>
        <v>1.6331089967389047E-2</v>
      </c>
      <c r="G417">
        <f t="shared" si="58"/>
        <v>0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1.6331089967389047E-2</v>
      </c>
      <c r="L417">
        <f t="shared" si="56"/>
        <v>17.931708857370246</v>
      </c>
      <c r="M417">
        <f t="shared" si="57"/>
        <v>321.54618254549052</v>
      </c>
    </row>
    <row r="418" spans="1:13" x14ac:dyDescent="0.25">
      <c r="A418">
        <v>840.29999999998199</v>
      </c>
      <c r="B418">
        <v>246</v>
      </c>
      <c r="C418">
        <f t="shared" si="52"/>
        <v>230.05738082330663</v>
      </c>
      <c r="D418">
        <f t="shared" si="53"/>
        <v>398.30000000001792</v>
      </c>
      <c r="E418">
        <f t="shared" si="54"/>
        <v>15.94261917669337</v>
      </c>
      <c r="F418">
        <f t="shared" si="58"/>
        <v>1.402652630377065E-2</v>
      </c>
      <c r="G418">
        <f t="shared" si="58"/>
        <v>0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1.402652630377065E-2</v>
      </c>
      <c r="L418">
        <f t="shared" si="56"/>
        <v>15.9285926503896</v>
      </c>
      <c r="M418">
        <f t="shared" si="57"/>
        <v>253.72006382204557</v>
      </c>
    </row>
    <row r="419" spans="1:13" x14ac:dyDescent="0.25">
      <c r="A419">
        <v>840.34999999998104</v>
      </c>
      <c r="B419">
        <v>223</v>
      </c>
      <c r="C419">
        <f t="shared" si="52"/>
        <v>230.06280159395081</v>
      </c>
      <c r="D419">
        <f t="shared" si="53"/>
        <v>398.25000000001887</v>
      </c>
      <c r="E419">
        <f t="shared" si="54"/>
        <v>-7.0628015939508089</v>
      </c>
      <c r="F419">
        <f t="shared" si="58"/>
        <v>1.2026056525893386E-2</v>
      </c>
      <c r="G419">
        <f t="shared" si="58"/>
        <v>0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1.2026056525893386E-2</v>
      </c>
      <c r="L419">
        <f t="shared" si="56"/>
        <v>-7.0748276504767018</v>
      </c>
      <c r="M419">
        <f t="shared" si="57"/>
        <v>50.053186283949685</v>
      </c>
    </row>
    <row r="420" spans="1:13" x14ac:dyDescent="0.25">
      <c r="A420">
        <v>840.39999999998099</v>
      </c>
      <c r="B420">
        <v>228</v>
      </c>
      <c r="C420">
        <f t="shared" si="52"/>
        <v>230.0682223645951</v>
      </c>
      <c r="D420">
        <f t="shared" si="53"/>
        <v>398.20000000001892</v>
      </c>
      <c r="E420">
        <f t="shared" si="54"/>
        <v>-2.0682223645951012</v>
      </c>
      <c r="F420">
        <f t="shared" si="58"/>
        <v>1.0292822948663244E-2</v>
      </c>
      <c r="G420">
        <f t="shared" si="58"/>
        <v>0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1.0292822948663244E-2</v>
      </c>
      <c r="L420">
        <f t="shared" si="56"/>
        <v>-2.0785151875437644</v>
      </c>
      <c r="M420">
        <f t="shared" si="57"/>
        <v>4.3202253848500902</v>
      </c>
    </row>
    <row r="421" spans="1:13" x14ac:dyDescent="0.25">
      <c r="A421">
        <v>840.44999999998095</v>
      </c>
      <c r="B421">
        <v>256</v>
      </c>
      <c r="C421">
        <f t="shared" si="52"/>
        <v>230.07364313523937</v>
      </c>
      <c r="D421">
        <f t="shared" si="53"/>
        <v>398.15000000001896</v>
      </c>
      <c r="E421">
        <f t="shared" si="54"/>
        <v>25.926356864760635</v>
      </c>
      <c r="F421">
        <f t="shared" si="58"/>
        <v>8.7939484420133107E-3</v>
      </c>
      <c r="G421">
        <f t="shared" si="58"/>
        <v>0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8.7939484420133107E-3</v>
      </c>
      <c r="L421">
        <f t="shared" si="56"/>
        <v>25.917562916318623</v>
      </c>
      <c r="M421">
        <f t="shared" si="57"/>
        <v>671.72006752133427</v>
      </c>
    </row>
    <row r="422" spans="1:13" x14ac:dyDescent="0.25">
      <c r="A422">
        <v>840.49999999998101</v>
      </c>
      <c r="B422">
        <v>238</v>
      </c>
      <c r="C422">
        <f t="shared" si="52"/>
        <v>230.07906390588363</v>
      </c>
      <c r="D422">
        <f t="shared" si="53"/>
        <v>398.10000000001889</v>
      </c>
      <c r="E422">
        <f t="shared" si="54"/>
        <v>7.9209360941163709</v>
      </c>
      <c r="F422">
        <f t="shared" si="58"/>
        <v>7.5001764189339994E-3</v>
      </c>
      <c r="G422">
        <f t="shared" si="58"/>
        <v>0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7.5001764189339994E-3</v>
      </c>
      <c r="L422">
        <f t="shared" si="56"/>
        <v>7.9134359176974369</v>
      </c>
      <c r="M422">
        <f t="shared" si="57"/>
        <v>62.622468023503878</v>
      </c>
    </row>
    <row r="423" spans="1:13" x14ac:dyDescent="0.25">
      <c r="A423">
        <v>840.54999999998097</v>
      </c>
      <c r="B423">
        <v>228</v>
      </c>
      <c r="C423">
        <f t="shared" si="52"/>
        <v>230.08448467652789</v>
      </c>
      <c r="D423">
        <f t="shared" si="53"/>
        <v>398.05000000001894</v>
      </c>
      <c r="E423">
        <f t="shared" si="54"/>
        <v>-2.084484676527893</v>
      </c>
      <c r="F423">
        <f t="shared" si="58"/>
        <v>6.3855335943794177E-3</v>
      </c>
      <c r="G423">
        <f t="shared" si="58"/>
        <v>0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6.3855335943794177E-3</v>
      </c>
      <c r="L423">
        <f t="shared" si="56"/>
        <v>-2.0908702101222723</v>
      </c>
      <c r="M423">
        <f t="shared" si="57"/>
        <v>4.3717382355767551</v>
      </c>
    </row>
    <row r="424" spans="1:13" x14ac:dyDescent="0.25">
      <c r="A424">
        <v>840.59999999998104</v>
      </c>
      <c r="B424">
        <v>265</v>
      </c>
      <c r="C424">
        <f t="shared" si="52"/>
        <v>230.08990544717219</v>
      </c>
      <c r="D424">
        <f t="shared" si="53"/>
        <v>398.00000000001887</v>
      </c>
      <c r="E424">
        <f t="shared" si="54"/>
        <v>34.910094552827815</v>
      </c>
      <c r="F424">
        <f t="shared" si="58"/>
        <v>5.4270154798583643E-3</v>
      </c>
      <c r="G424">
        <f t="shared" si="58"/>
        <v>0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5.4270154798583643E-3</v>
      </c>
      <c r="L424">
        <f t="shared" si="56"/>
        <v>34.904667537347954</v>
      </c>
      <c r="M424">
        <f t="shared" si="57"/>
        <v>1218.3358158927922</v>
      </c>
    </row>
    <row r="425" spans="1:13" x14ac:dyDescent="0.25">
      <c r="A425">
        <v>840.64999999998099</v>
      </c>
      <c r="B425">
        <v>220</v>
      </c>
      <c r="C425">
        <f t="shared" si="52"/>
        <v>230.09532621781645</v>
      </c>
      <c r="D425">
        <f t="shared" si="53"/>
        <v>397.95000000001892</v>
      </c>
      <c r="E425">
        <f t="shared" si="54"/>
        <v>-10.095326217816449</v>
      </c>
      <c r="F425">
        <f t="shared" si="58"/>
        <v>4.6042943263388796E-3</v>
      </c>
      <c r="G425">
        <f t="shared" si="58"/>
        <v>0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4.6042943263388796E-3</v>
      </c>
      <c r="L425">
        <f t="shared" si="56"/>
        <v>-10.099930512142787</v>
      </c>
      <c r="M425">
        <f t="shared" si="57"/>
        <v>102.00859635011287</v>
      </c>
    </row>
    <row r="426" spans="1:13" x14ac:dyDescent="0.25">
      <c r="A426">
        <v>840.69999999998095</v>
      </c>
      <c r="B426">
        <v>273</v>
      </c>
      <c r="C426">
        <f t="shared" si="52"/>
        <v>230.10074698846074</v>
      </c>
      <c r="D426">
        <f t="shared" si="53"/>
        <v>397.90000000001896</v>
      </c>
      <c r="E426">
        <f t="shared" si="54"/>
        <v>42.899253011539258</v>
      </c>
      <c r="F426">
        <f t="shared" si="58"/>
        <v>3.899449016183958E-3</v>
      </c>
      <c r="G426">
        <f t="shared" si="58"/>
        <v>0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3.899449016183958E-3</v>
      </c>
      <c r="L426">
        <f t="shared" si="56"/>
        <v>42.895353562523077</v>
      </c>
      <c r="M426">
        <f t="shared" si="57"/>
        <v>1840.0113572538612</v>
      </c>
    </row>
    <row r="427" spans="1:13" x14ac:dyDescent="0.25">
      <c r="A427">
        <v>840.74999999998101</v>
      </c>
      <c r="B427">
        <v>228</v>
      </c>
      <c r="C427">
        <f t="shared" si="52"/>
        <v>230.10616775910501</v>
      </c>
      <c r="D427">
        <f t="shared" si="53"/>
        <v>397.85000000001889</v>
      </c>
      <c r="E427">
        <f t="shared" si="54"/>
        <v>-2.1061677591050056</v>
      </c>
      <c r="F427">
        <f t="shared" si="58"/>
        <v>3.296716231135889E-3</v>
      </c>
      <c r="G427">
        <f t="shared" si="58"/>
        <v>0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3.296716231135889E-3</v>
      </c>
      <c r="L427">
        <f t="shared" si="56"/>
        <v>-2.1094644753361416</v>
      </c>
      <c r="M427">
        <f t="shared" si="57"/>
        <v>4.4498403727051832</v>
      </c>
    </row>
    <row r="428" spans="1:13" x14ac:dyDescent="0.25">
      <c r="A428">
        <v>840.79999999998097</v>
      </c>
      <c r="B428">
        <v>220</v>
      </c>
      <c r="C428">
        <f t="shared" si="52"/>
        <v>230.11158852974927</v>
      </c>
      <c r="D428">
        <f t="shared" si="53"/>
        <v>397.80000000001894</v>
      </c>
      <c r="E428">
        <f t="shared" si="54"/>
        <v>-10.11158852974927</v>
      </c>
      <c r="F428">
        <f t="shared" si="58"/>
        <v>2.7822620842030705E-3</v>
      </c>
      <c r="G428">
        <f t="shared" si="58"/>
        <v>0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2.7822620842030705E-3</v>
      </c>
      <c r="L428">
        <f t="shared" si="56"/>
        <v>-10.114370791833473</v>
      </c>
      <c r="M428">
        <f t="shared" si="57"/>
        <v>102.30049651469407</v>
      </c>
    </row>
    <row r="429" spans="1:13" x14ac:dyDescent="0.25">
      <c r="A429">
        <v>840.84999999998104</v>
      </c>
      <c r="B429">
        <v>236</v>
      </c>
      <c r="C429">
        <f t="shared" si="52"/>
        <v>230.11700930039353</v>
      </c>
      <c r="D429">
        <f t="shared" si="53"/>
        <v>397.75000000001887</v>
      </c>
      <c r="E429">
        <f t="shared" si="54"/>
        <v>5.8829906996064665</v>
      </c>
      <c r="F429">
        <f t="shared" si="58"/>
        <v>2.3439732957950613E-3</v>
      </c>
      <c r="G429">
        <f t="shared" si="58"/>
        <v>0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2.3439732957950613E-3</v>
      </c>
      <c r="L429">
        <f t="shared" si="56"/>
        <v>5.8806467263106716</v>
      </c>
      <c r="M429">
        <f t="shared" si="57"/>
        <v>34.582005919668418</v>
      </c>
    </row>
    <row r="430" spans="1:13" x14ac:dyDescent="0.25">
      <c r="A430">
        <v>840.89999999998099</v>
      </c>
      <c r="B430">
        <v>235</v>
      </c>
      <c r="C430">
        <f t="shared" si="52"/>
        <v>230.12243007103783</v>
      </c>
      <c r="D430">
        <f t="shared" si="53"/>
        <v>397.70000000001892</v>
      </c>
      <c r="E430">
        <f t="shared" si="54"/>
        <v>4.8775699289621741</v>
      </c>
      <c r="F430">
        <f t="shared" si="58"/>
        <v>1.9712669152659561E-3</v>
      </c>
      <c r="G430">
        <f t="shared" si="58"/>
        <v>0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1.9712669152659561E-3</v>
      </c>
      <c r="L430">
        <f t="shared" si="56"/>
        <v>4.8755986620469081</v>
      </c>
      <c r="M430">
        <f t="shared" si="57"/>
        <v>23.771462313353599</v>
      </c>
    </row>
    <row r="431" spans="1:13" x14ac:dyDescent="0.25">
      <c r="A431">
        <v>840.94999999998095</v>
      </c>
      <c r="B431">
        <v>196</v>
      </c>
      <c r="C431">
        <f t="shared" si="52"/>
        <v>230.12785084168209</v>
      </c>
      <c r="D431">
        <f t="shared" si="53"/>
        <v>397.65000000001896</v>
      </c>
      <c r="E431">
        <f t="shared" si="54"/>
        <v>-34.12785084168209</v>
      </c>
      <c r="F431">
        <f t="shared" si="58"/>
        <v>1.654917534842427E-3</v>
      </c>
      <c r="G431">
        <f t="shared" si="58"/>
        <v>0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1.654917534842427E-3</v>
      </c>
      <c r="L431">
        <f t="shared" si="56"/>
        <v>-34.129505759216933</v>
      </c>
      <c r="M431">
        <f t="shared" si="57"/>
        <v>1164.8231633684218</v>
      </c>
    </row>
    <row r="432" spans="1:13" x14ac:dyDescent="0.25">
      <c r="A432">
        <v>840.99999999998101</v>
      </c>
      <c r="B432">
        <v>222</v>
      </c>
      <c r="C432">
        <f t="shared" si="52"/>
        <v>230.13327161232638</v>
      </c>
      <c r="D432">
        <f t="shared" si="53"/>
        <v>397.60000000001889</v>
      </c>
      <c r="E432">
        <f t="shared" si="54"/>
        <v>-8.1332716123263822</v>
      </c>
      <c r="F432">
        <f t="shared" si="58"/>
        <v>1.3869009108538699E-3</v>
      </c>
      <c r="G432">
        <f t="shared" si="58"/>
        <v>0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1.3869009108538699E-3</v>
      </c>
      <c r="L432">
        <f t="shared" si="56"/>
        <v>-8.1346585132372358</v>
      </c>
      <c r="M432">
        <f t="shared" si="57"/>
        <v>66.172669126983038</v>
      </c>
    </row>
    <row r="433" spans="1:13" x14ac:dyDescent="0.25">
      <c r="A433">
        <v>841.04999999998097</v>
      </c>
      <c r="B433">
        <v>227</v>
      </c>
      <c r="C433">
        <f t="shared" si="52"/>
        <v>230.13869238297065</v>
      </c>
      <c r="D433">
        <f t="shared" si="53"/>
        <v>397.55000000001894</v>
      </c>
      <c r="E433">
        <f t="shared" si="54"/>
        <v>-3.1386923829706461</v>
      </c>
      <c r="F433">
        <f t="shared" si="58"/>
        <v>1.1602528940346294E-3</v>
      </c>
      <c r="G433">
        <f t="shared" si="58"/>
        <v>0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1.1602528940346294E-3</v>
      </c>
      <c r="L433">
        <f t="shared" si="56"/>
        <v>-3.1398526358646808</v>
      </c>
      <c r="M433">
        <f t="shared" si="57"/>
        <v>9.8586745749463844</v>
      </c>
    </row>
    <row r="434" spans="1:13" x14ac:dyDescent="0.25">
      <c r="A434">
        <v>841.09999999998104</v>
      </c>
      <c r="B434">
        <v>239</v>
      </c>
      <c r="C434">
        <f t="shared" si="52"/>
        <v>230.14411315361491</v>
      </c>
      <c r="D434">
        <f t="shared" si="53"/>
        <v>397.50000000001887</v>
      </c>
      <c r="E434">
        <f t="shared" si="54"/>
        <v>8.8558868463850899</v>
      </c>
      <c r="F434">
        <f t="shared" si="58"/>
        <v>9.6894257377183851E-4</v>
      </c>
      <c r="G434">
        <f t="shared" si="58"/>
        <v>0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9.6894257377183851E-4</v>
      </c>
      <c r="L434">
        <f t="shared" si="56"/>
        <v>8.8549179038113177</v>
      </c>
      <c r="M434">
        <f t="shared" si="57"/>
        <v>78.40957108323822</v>
      </c>
    </row>
    <row r="435" spans="1:13" x14ac:dyDescent="0.25">
      <c r="A435">
        <v>841.14999999998099</v>
      </c>
      <c r="B435">
        <v>241</v>
      </c>
      <c r="C435">
        <f t="shared" si="52"/>
        <v>230.14953392425917</v>
      </c>
      <c r="D435">
        <f t="shared" si="53"/>
        <v>397.45000000001892</v>
      </c>
      <c r="E435">
        <f t="shared" si="54"/>
        <v>10.850466075740826</v>
      </c>
      <c r="F435">
        <f t="shared" si="58"/>
        <v>8.0775855785222936E-4</v>
      </c>
      <c r="G435">
        <f t="shared" si="58"/>
        <v>0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8.0775855785222936E-4</v>
      </c>
      <c r="L435">
        <f t="shared" si="56"/>
        <v>10.849658317182973</v>
      </c>
      <c r="M435">
        <f t="shared" si="57"/>
        <v>117.71508559961767</v>
      </c>
    </row>
    <row r="436" spans="1:13" x14ac:dyDescent="0.25">
      <c r="A436">
        <v>841.19999999998095</v>
      </c>
      <c r="B436">
        <v>233</v>
      </c>
      <c r="C436">
        <f t="shared" si="52"/>
        <v>230.15495469490347</v>
      </c>
      <c r="D436">
        <f t="shared" si="53"/>
        <v>397.40000000001896</v>
      </c>
      <c r="E436">
        <f t="shared" si="54"/>
        <v>2.8450453050965336</v>
      </c>
      <c r="F436">
        <f t="shared" si="58"/>
        <v>6.7220733704004276E-4</v>
      </c>
      <c r="G436">
        <f t="shared" si="58"/>
        <v>0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6.7220733704004276E-4</v>
      </c>
      <c r="L436">
        <f t="shared" si="56"/>
        <v>2.8443730977594934</v>
      </c>
      <c r="M436">
        <f t="shared" si="57"/>
        <v>8.0904583192579373</v>
      </c>
    </row>
    <row r="437" spans="1:13" x14ac:dyDescent="0.25">
      <c r="A437">
        <v>841.24999999998101</v>
      </c>
      <c r="B437">
        <v>229</v>
      </c>
      <c r="C437">
        <f t="shared" si="52"/>
        <v>230.16037546554776</v>
      </c>
      <c r="D437">
        <f t="shared" si="53"/>
        <v>397.35000000001889</v>
      </c>
      <c r="E437">
        <f t="shared" si="54"/>
        <v>-1.1603754655477587</v>
      </c>
      <c r="F437">
        <f t="shared" si="58"/>
        <v>5.5842272058619156E-4</v>
      </c>
      <c r="G437">
        <f t="shared" si="58"/>
        <v>0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5.5842272058619156E-4</v>
      </c>
      <c r="L437">
        <f t="shared" si="56"/>
        <v>-1.1609338882683449</v>
      </c>
      <c r="M437">
        <f t="shared" si="57"/>
        <v>1.3477674929298578</v>
      </c>
    </row>
    <row r="438" spans="1:13" x14ac:dyDescent="0.25">
      <c r="A438">
        <v>841.29999999998097</v>
      </c>
      <c r="B438">
        <v>231</v>
      </c>
      <c r="C438">
        <f t="shared" si="52"/>
        <v>230.16579623619202</v>
      </c>
      <c r="D438">
        <f t="shared" si="53"/>
        <v>397.30000000001894</v>
      </c>
      <c r="E438">
        <f t="shared" si="54"/>
        <v>0.83420376380797734</v>
      </c>
      <c r="F438">
        <f t="shared" si="58"/>
        <v>4.6308537242925461E-4</v>
      </c>
      <c r="G438">
        <f t="shared" si="58"/>
        <v>0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4.6308537242925461E-4</v>
      </c>
      <c r="L438">
        <f t="shared" si="56"/>
        <v>0.83374067843554811</v>
      </c>
      <c r="M438">
        <f t="shared" si="57"/>
        <v>0.69512351887816803</v>
      </c>
    </row>
    <row r="439" spans="1:13" x14ac:dyDescent="0.25">
      <c r="A439">
        <v>841.34999999998104</v>
      </c>
      <c r="B439">
        <v>219</v>
      </c>
      <c r="C439">
        <f t="shared" si="52"/>
        <v>230.17121700683629</v>
      </c>
      <c r="D439">
        <f t="shared" si="53"/>
        <v>397.25000000001887</v>
      </c>
      <c r="E439">
        <f t="shared" si="54"/>
        <v>-11.171217006836287</v>
      </c>
      <c r="F439">
        <f t="shared" si="58"/>
        <v>3.8335152669343689E-4</v>
      </c>
      <c r="G439">
        <f t="shared" si="58"/>
        <v>0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3.8335152669343689E-4</v>
      </c>
      <c r="L439">
        <f t="shared" si="56"/>
        <v>-11.17160035836298</v>
      </c>
      <c r="M439">
        <f t="shared" si="57"/>
        <v>124.80465456697586</v>
      </c>
    </row>
    <row r="440" spans="1:13" x14ac:dyDescent="0.25">
      <c r="A440">
        <v>841.39999999998099</v>
      </c>
      <c r="B440">
        <v>242</v>
      </c>
      <c r="C440">
        <f t="shared" si="52"/>
        <v>230.17663777748055</v>
      </c>
      <c r="D440">
        <f t="shared" si="53"/>
        <v>397.20000000001892</v>
      </c>
      <c r="E440">
        <f t="shared" si="54"/>
        <v>11.823362222519449</v>
      </c>
      <c r="F440">
        <f t="shared" si="58"/>
        <v>3.1679001353263428E-4</v>
      </c>
      <c r="G440">
        <f t="shared" si="58"/>
        <v>0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3.1679001353263428E-4</v>
      </c>
      <c r="L440">
        <f t="shared" si="56"/>
        <v>11.823045432505916</v>
      </c>
      <c r="M440">
        <f t="shared" si="57"/>
        <v>139.78440329909901</v>
      </c>
    </row>
    <row r="441" spans="1:13" x14ac:dyDescent="0.25">
      <c r="A441">
        <v>841.44999999998004</v>
      </c>
      <c r="B441">
        <v>236</v>
      </c>
      <c r="C441">
        <f t="shared" si="52"/>
        <v>230.18205854812473</v>
      </c>
      <c r="D441">
        <f t="shared" si="53"/>
        <v>397.15000000001987</v>
      </c>
      <c r="E441">
        <f t="shared" si="54"/>
        <v>5.8179414518752708</v>
      </c>
      <c r="F441">
        <f t="shared" si="58"/>
        <v>2.6132678103323677E-4</v>
      </c>
      <c r="G441">
        <f t="shared" si="58"/>
        <v>0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2.6132678103323677E-4</v>
      </c>
      <c r="L441">
        <f t="shared" si="56"/>
        <v>5.8176801250942374</v>
      </c>
      <c r="M441">
        <f t="shared" si="57"/>
        <v>33.8454020379165</v>
      </c>
    </row>
    <row r="442" spans="1:13" x14ac:dyDescent="0.25">
      <c r="A442">
        <v>841.49999999997999</v>
      </c>
      <c r="B442">
        <v>206</v>
      </c>
      <c r="C442">
        <f t="shared" si="52"/>
        <v>230.18747931876899</v>
      </c>
      <c r="D442">
        <f t="shared" si="53"/>
        <v>397.10000000001992</v>
      </c>
      <c r="E442">
        <f t="shared" si="54"/>
        <v>-24.187479318768993</v>
      </c>
      <c r="F442">
        <f t="shared" si="58"/>
        <v>2.1519615464071998E-4</v>
      </c>
      <c r="G442">
        <f t="shared" si="58"/>
        <v>0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2.1519615464071998E-4</v>
      </c>
      <c r="L442">
        <f t="shared" si="56"/>
        <v>-24.187694514923635</v>
      </c>
      <c r="M442">
        <f t="shared" si="57"/>
        <v>585.04456594726685</v>
      </c>
    </row>
    <row r="443" spans="1:13" x14ac:dyDescent="0.25">
      <c r="A443">
        <v>841.54999999997995</v>
      </c>
      <c r="B443">
        <v>218</v>
      </c>
      <c r="C443">
        <f t="shared" si="52"/>
        <v>230.19290008941329</v>
      </c>
      <c r="D443">
        <f t="shared" si="53"/>
        <v>397.05000000001996</v>
      </c>
      <c r="E443">
        <f t="shared" si="54"/>
        <v>-12.192900089413286</v>
      </c>
      <c r="F443">
        <f t="shared" si="58"/>
        <v>1.7689813142264952E-4</v>
      </c>
      <c r="G443">
        <f t="shared" si="58"/>
        <v>0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1.7689813142264952E-4</v>
      </c>
      <c r="L443">
        <f t="shared" si="56"/>
        <v>-12.193076987544709</v>
      </c>
      <c r="M443">
        <f t="shared" si="57"/>
        <v>148.67112642419235</v>
      </c>
    </row>
    <row r="444" spans="1:13" x14ac:dyDescent="0.25">
      <c r="A444">
        <v>841.59999999998001</v>
      </c>
      <c r="B444">
        <v>227</v>
      </c>
      <c r="C444">
        <f t="shared" si="52"/>
        <v>230.19832086005755</v>
      </c>
      <c r="D444">
        <f t="shared" si="53"/>
        <v>397.0000000000199</v>
      </c>
      <c r="E444">
        <f t="shared" si="54"/>
        <v>-3.1983208600575495</v>
      </c>
      <c r="F444">
        <f t="shared" si="58"/>
        <v>1.4516106155831768E-4</v>
      </c>
      <c r="G444">
        <f t="shared" si="58"/>
        <v>0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1.4516106155831768E-4</v>
      </c>
      <c r="L444">
        <f t="shared" si="56"/>
        <v>-3.1984660211191076</v>
      </c>
      <c r="M444">
        <f t="shared" si="57"/>
        <v>10.230184888253495</v>
      </c>
    </row>
    <row r="445" spans="1:13" x14ac:dyDescent="0.25">
      <c r="A445">
        <v>841.64999999997997</v>
      </c>
      <c r="B445">
        <v>225</v>
      </c>
      <c r="C445">
        <f t="shared" si="52"/>
        <v>230.20374163070181</v>
      </c>
      <c r="D445">
        <f t="shared" si="53"/>
        <v>396.95000000001994</v>
      </c>
      <c r="E445">
        <f t="shared" si="54"/>
        <v>-5.2037416307018134</v>
      </c>
      <c r="F445">
        <f t="shared" si="58"/>
        <v>1.1890912319736456E-4</v>
      </c>
      <c r="G445">
        <f t="shared" si="58"/>
        <v>0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1.1890912319736456E-4</v>
      </c>
      <c r="L445">
        <f t="shared" si="56"/>
        <v>-5.2038605398250111</v>
      </c>
      <c r="M445">
        <f t="shared" si="57"/>
        <v>27.080164517947857</v>
      </c>
    </row>
    <row r="446" spans="1:13" x14ac:dyDescent="0.25">
      <c r="A446">
        <v>841.69999999998004</v>
      </c>
      <c r="B446">
        <v>241</v>
      </c>
      <c r="C446">
        <f t="shared" si="52"/>
        <v>230.20916240134611</v>
      </c>
      <c r="D446">
        <f t="shared" si="53"/>
        <v>396.90000000001987</v>
      </c>
      <c r="E446">
        <f t="shared" si="54"/>
        <v>10.790837598653894</v>
      </c>
      <c r="F446">
        <f t="shared" si="58"/>
        <v>9.7234048608563041E-5</v>
      </c>
      <c r="G446">
        <f t="shared" si="58"/>
        <v>0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9.7234048608563041E-5</v>
      </c>
      <c r="L446">
        <f t="shared" si="56"/>
        <v>10.790740364605286</v>
      </c>
      <c r="M446">
        <f t="shared" si="57"/>
        <v>116.44007761632182</v>
      </c>
    </row>
    <row r="447" spans="1:13" x14ac:dyDescent="0.25">
      <c r="A447">
        <v>841.74999999997999</v>
      </c>
      <c r="B447">
        <v>216</v>
      </c>
      <c r="C447">
        <f t="shared" si="52"/>
        <v>230.21458317199037</v>
      </c>
      <c r="D447">
        <f t="shared" si="53"/>
        <v>396.85000000001992</v>
      </c>
      <c r="E447">
        <f t="shared" si="54"/>
        <v>-14.21458317199037</v>
      </c>
      <c r="F447">
        <f t="shared" si="58"/>
        <v>7.9370609034797957E-5</v>
      </c>
      <c r="G447">
        <f t="shared" si="58"/>
        <v>0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7.9370609034797957E-5</v>
      </c>
      <c r="L447">
        <f t="shared" si="56"/>
        <v>-14.214662542599404</v>
      </c>
      <c r="M447">
        <f t="shared" si="57"/>
        <v>202.05663119997857</v>
      </c>
    </row>
    <row r="448" spans="1:13" x14ac:dyDescent="0.25">
      <c r="A448">
        <v>841.79999999997995</v>
      </c>
      <c r="B448">
        <v>234</v>
      </c>
      <c r="C448">
        <f t="shared" si="52"/>
        <v>230.22000394263463</v>
      </c>
      <c r="D448">
        <f t="shared" si="53"/>
        <v>396.80000000001996</v>
      </c>
      <c r="E448">
        <f t="shared" si="54"/>
        <v>3.7799960573653664</v>
      </c>
      <c r="F448">
        <f t="shared" si="58"/>
        <v>6.46754125391131E-5</v>
      </c>
      <c r="G448">
        <f t="shared" si="58"/>
        <v>0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6.46754125391131E-5</v>
      </c>
      <c r="L448">
        <f t="shared" si="56"/>
        <v>3.7799313819528271</v>
      </c>
      <c r="M448">
        <f t="shared" si="57"/>
        <v>14.287881252271809</v>
      </c>
    </row>
    <row r="449" spans="1:13" x14ac:dyDescent="0.25">
      <c r="A449">
        <v>841.84999999998001</v>
      </c>
      <c r="B449">
        <v>260</v>
      </c>
      <c r="C449">
        <f t="shared" si="52"/>
        <v>230.22542471327893</v>
      </c>
      <c r="D449">
        <f t="shared" si="53"/>
        <v>396.7500000000199</v>
      </c>
      <c r="E449">
        <f t="shared" si="54"/>
        <v>29.774575286721074</v>
      </c>
      <c r="F449">
        <f t="shared" si="58"/>
        <v>5.2608613192628294E-5</v>
      </c>
      <c r="G449">
        <f t="shared" si="58"/>
        <v>0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5.2608613192628294E-5</v>
      </c>
      <c r="L449">
        <f t="shared" si="56"/>
        <v>29.774522678107882</v>
      </c>
      <c r="M449">
        <f t="shared" si="57"/>
        <v>886.52220070916053</v>
      </c>
    </row>
    <row r="450" spans="1:13" x14ac:dyDescent="0.25">
      <c r="A450">
        <v>841.89999999997997</v>
      </c>
      <c r="B450">
        <v>219</v>
      </c>
      <c r="C450">
        <f t="shared" si="52"/>
        <v>230.23084548392319</v>
      </c>
      <c r="D450">
        <f t="shared" si="53"/>
        <v>396.70000000001994</v>
      </c>
      <c r="E450">
        <f t="shared" si="54"/>
        <v>-11.23084548392319</v>
      </c>
      <c r="F450">
        <f t="shared" si="58"/>
        <v>4.2718171085988665E-5</v>
      </c>
      <c r="G450">
        <f t="shared" si="58"/>
        <v>0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4.2718171085988665E-5</v>
      </c>
      <c r="L450">
        <f t="shared" si="56"/>
        <v>-11.230888202094276</v>
      </c>
      <c r="M450">
        <f t="shared" si="57"/>
        <v>126.13284980794039</v>
      </c>
    </row>
    <row r="451" spans="1:13" x14ac:dyDescent="0.25">
      <c r="A451">
        <v>841.94999999998004</v>
      </c>
      <c r="B451">
        <v>237</v>
      </c>
      <c r="C451">
        <f t="shared" si="52"/>
        <v>230.23626625456745</v>
      </c>
      <c r="D451">
        <f t="shared" si="53"/>
        <v>396.65000000001987</v>
      </c>
      <c r="E451">
        <f t="shared" si="54"/>
        <v>6.7637337454325461</v>
      </c>
      <c r="F451">
        <f t="shared" si="58"/>
        <v>3.4626340798866351E-5</v>
      </c>
      <c r="G451">
        <f t="shared" si="58"/>
        <v>0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3.4626340798866351E-5</v>
      </c>
      <c r="L451">
        <f t="shared" si="56"/>
        <v>6.763699119091747</v>
      </c>
      <c r="M451">
        <f t="shared" si="57"/>
        <v>45.747625773602472</v>
      </c>
    </row>
    <row r="452" spans="1:13" x14ac:dyDescent="0.25">
      <c r="A452">
        <v>841.99999999997999</v>
      </c>
      <c r="B452">
        <v>246</v>
      </c>
      <c r="C452">
        <f t="shared" si="52"/>
        <v>230.24168702521172</v>
      </c>
      <c r="D452">
        <f t="shared" si="53"/>
        <v>396.60000000001992</v>
      </c>
      <c r="E452">
        <f t="shared" si="54"/>
        <v>15.758312974788282</v>
      </c>
      <c r="F452">
        <f t="shared" si="58"/>
        <v>2.8018101139923576E-5</v>
      </c>
      <c r="G452">
        <f t="shared" si="58"/>
        <v>0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2.8018101139923576E-5</v>
      </c>
      <c r="L452">
        <f t="shared" si="56"/>
        <v>15.758284956687142</v>
      </c>
      <c r="M452">
        <f t="shared" si="57"/>
        <v>248.32354477615226</v>
      </c>
    </row>
    <row r="453" spans="1:13" x14ac:dyDescent="0.25">
      <c r="A453">
        <v>842.04999999997995</v>
      </c>
      <c r="B453">
        <v>246</v>
      </c>
      <c r="C453">
        <f t="shared" si="52"/>
        <v>230.24710779585601</v>
      </c>
      <c r="D453">
        <f t="shared" si="53"/>
        <v>396.55000000001996</v>
      </c>
      <c r="E453">
        <f t="shared" si="54"/>
        <v>15.75289220414399</v>
      </c>
      <c r="F453">
        <f t="shared" si="58"/>
        <v>2.2631271222108077E-5</v>
      </c>
      <c r="G453">
        <f t="shared" si="58"/>
        <v>0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2.2631271222108077E-5</v>
      </c>
      <c r="L453">
        <f t="shared" si="56"/>
        <v>15.752869572872768</v>
      </c>
      <c r="M453">
        <f t="shared" si="57"/>
        <v>248.15289977994067</v>
      </c>
    </row>
    <row r="454" spans="1:13" x14ac:dyDescent="0.25">
      <c r="A454">
        <v>842.09999999998001</v>
      </c>
      <c r="B454">
        <v>249</v>
      </c>
      <c r="C454">
        <f t="shared" si="52"/>
        <v>230.2525285665003</v>
      </c>
      <c r="D454">
        <f t="shared" si="53"/>
        <v>396.5000000000199</v>
      </c>
      <c r="E454">
        <f t="shared" si="54"/>
        <v>18.747471433499697</v>
      </c>
      <c r="F454">
        <f t="shared" si="58"/>
        <v>1.8248087357865467E-5</v>
      </c>
      <c r="G454">
        <f t="shared" si="58"/>
        <v>0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1.8248087357865467E-5</v>
      </c>
      <c r="L454">
        <f t="shared" si="56"/>
        <v>18.74745318541234</v>
      </c>
      <c r="M454">
        <f t="shared" si="57"/>
        <v>351.46700093922726</v>
      </c>
    </row>
    <row r="455" spans="1:13" x14ac:dyDescent="0.25">
      <c r="A455">
        <v>842.14999999997997</v>
      </c>
      <c r="B455">
        <v>250</v>
      </c>
      <c r="C455">
        <f t="shared" ref="C455:C512" si="59">$P$12*A455+$Q$12</f>
        <v>230.25794933714457</v>
      </c>
      <c r="D455">
        <f t="shared" ref="D455:D512" si="60">$E$2-A455-$N$5</f>
        <v>396.45000000001994</v>
      </c>
      <c r="E455">
        <f t="shared" ref="E455:E512" si="61">B455-C455</f>
        <v>19.742050662855434</v>
      </c>
      <c r="F455">
        <f t="shared" si="58"/>
        <v>1.4688041957719052E-5</v>
      </c>
      <c r="G455">
        <f t="shared" si="58"/>
        <v>0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1.4688041957719052E-5</v>
      </c>
      <c r="L455">
        <f t="shared" ref="L455:L512" si="63">E455-K455</f>
        <v>19.742035974813476</v>
      </c>
      <c r="M455">
        <f t="shared" ref="M455:M512" si="64">(L455)^2</f>
        <v>389.74798443082949</v>
      </c>
    </row>
    <row r="456" spans="1:13" x14ac:dyDescent="0.25">
      <c r="A456">
        <v>842.19999999998004</v>
      </c>
      <c r="B456">
        <v>218</v>
      </c>
      <c r="C456">
        <f t="shared" si="59"/>
        <v>230.26337010778883</v>
      </c>
      <c r="D456">
        <f t="shared" si="60"/>
        <v>396.40000000001987</v>
      </c>
      <c r="E456">
        <f t="shared" si="61"/>
        <v>-12.26337010778883</v>
      </c>
      <c r="F456">
        <f t="shared" si="58"/>
        <v>1.1801809733997174E-5</v>
      </c>
      <c r="G456">
        <f t="shared" si="58"/>
        <v>0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1.1801809733997174E-5</v>
      </c>
      <c r="L456">
        <f t="shared" si="63"/>
        <v>-12.263381909598564</v>
      </c>
      <c r="M456">
        <f t="shared" si="64"/>
        <v>150.39053586066933</v>
      </c>
    </row>
    <row r="457" spans="1:13" x14ac:dyDescent="0.25">
      <c r="A457">
        <v>842.24999999997999</v>
      </c>
      <c r="B457">
        <v>230</v>
      </c>
      <c r="C457">
        <f t="shared" si="59"/>
        <v>230.26879087843309</v>
      </c>
      <c r="D457">
        <f t="shared" si="60"/>
        <v>396.35000000001992</v>
      </c>
      <c r="E457">
        <f t="shared" si="61"/>
        <v>-0.26879087843309435</v>
      </c>
      <c r="F457">
        <f t="shared" si="58"/>
        <v>9.4661082000908925E-6</v>
      </c>
      <c r="G457">
        <f t="shared" si="58"/>
        <v>0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9.4661082000908925E-6</v>
      </c>
      <c r="L457">
        <f t="shared" si="63"/>
        <v>-0.26880034454129442</v>
      </c>
      <c r="M457">
        <f t="shared" si="64"/>
        <v>7.2253625225518592E-2</v>
      </c>
    </row>
    <row r="458" spans="1:13" x14ac:dyDescent="0.25">
      <c r="A458">
        <v>842.29999999997995</v>
      </c>
      <c r="B458">
        <v>223</v>
      </c>
      <c r="C458">
        <f t="shared" si="59"/>
        <v>230.27421164907736</v>
      </c>
      <c r="D458">
        <f t="shared" si="60"/>
        <v>396.30000000001996</v>
      </c>
      <c r="E458">
        <f t="shared" si="61"/>
        <v>-7.2742116490773583</v>
      </c>
      <c r="F458">
        <f t="shared" si="58"/>
        <v>7.579358874711541E-6</v>
      </c>
      <c r="G458">
        <f t="shared" si="58"/>
        <v>0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7.579358874711541E-6</v>
      </c>
      <c r="L458">
        <f t="shared" si="63"/>
        <v>-7.274219228436233</v>
      </c>
      <c r="M458">
        <f t="shared" si="64"/>
        <v>52.914265383351427</v>
      </c>
    </row>
    <row r="459" spans="1:13" x14ac:dyDescent="0.25">
      <c r="A459">
        <v>842.34999999998001</v>
      </c>
      <c r="B459">
        <v>250</v>
      </c>
      <c r="C459">
        <f t="shared" si="59"/>
        <v>230.27963241972168</v>
      </c>
      <c r="D459">
        <f t="shared" si="60"/>
        <v>396.2500000000199</v>
      </c>
      <c r="E459">
        <f t="shared" si="61"/>
        <v>19.720367580278321</v>
      </c>
      <c r="F459">
        <f t="shared" si="58"/>
        <v>6.058032917295923E-6</v>
      </c>
      <c r="G459">
        <f t="shared" si="58"/>
        <v>0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6.058032917295923E-6</v>
      </c>
      <c r="L459">
        <f t="shared" si="63"/>
        <v>19.720361522245405</v>
      </c>
      <c r="M459">
        <f t="shared" si="64"/>
        <v>388.89265856805707</v>
      </c>
    </row>
    <row r="460" spans="1:13" x14ac:dyDescent="0.25">
      <c r="A460">
        <v>842.39999999997997</v>
      </c>
      <c r="B460">
        <v>234</v>
      </c>
      <c r="C460">
        <f t="shared" si="59"/>
        <v>230.28505319036594</v>
      </c>
      <c r="D460">
        <f t="shared" si="60"/>
        <v>396.20000000001994</v>
      </c>
      <c r="E460">
        <f t="shared" si="61"/>
        <v>3.714946809634057</v>
      </c>
      <c r="F460">
        <f t="shared" si="58"/>
        <v>4.8335802996877225E-6</v>
      </c>
      <c r="G460">
        <f t="shared" si="58"/>
        <v>0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4.8335802996877225E-6</v>
      </c>
      <c r="L460">
        <f t="shared" si="63"/>
        <v>3.7149419760537574</v>
      </c>
      <c r="M460">
        <f t="shared" si="64"/>
        <v>13.800793885446195</v>
      </c>
    </row>
    <row r="461" spans="1:13" x14ac:dyDescent="0.25">
      <c r="A461">
        <v>842.44999999998004</v>
      </c>
      <c r="B461">
        <v>235</v>
      </c>
      <c r="C461">
        <f t="shared" si="59"/>
        <v>230.29047396101021</v>
      </c>
      <c r="D461">
        <f t="shared" si="60"/>
        <v>396.15000000001987</v>
      </c>
      <c r="E461">
        <f t="shared" si="61"/>
        <v>4.7095260389897931</v>
      </c>
      <c r="F461">
        <f t="shared" si="58"/>
        <v>3.8498552257143908E-6</v>
      </c>
      <c r="G461">
        <f t="shared" si="58"/>
        <v>0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3.8498552257143908E-6</v>
      </c>
      <c r="L461">
        <f t="shared" si="63"/>
        <v>4.7095221891345673</v>
      </c>
      <c r="M461">
        <f t="shared" si="64"/>
        <v>22.179599249950847</v>
      </c>
    </row>
    <row r="462" spans="1:13" x14ac:dyDescent="0.25">
      <c r="A462">
        <v>842.49999999997999</v>
      </c>
      <c r="B462">
        <v>238</v>
      </c>
      <c r="C462">
        <f t="shared" si="59"/>
        <v>230.29589473165447</v>
      </c>
      <c r="D462">
        <f t="shared" si="60"/>
        <v>396.10000000001992</v>
      </c>
      <c r="E462">
        <f t="shared" si="61"/>
        <v>7.7041052683455291</v>
      </c>
      <c r="F462">
        <f t="shared" si="58"/>
        <v>3.060962503421133E-6</v>
      </c>
      <c r="G462">
        <f t="shared" si="58"/>
        <v>0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3.060962503421133E-6</v>
      </c>
      <c r="L462">
        <f t="shared" si="63"/>
        <v>7.7041022073830261</v>
      </c>
      <c r="M462">
        <f t="shared" si="64"/>
        <v>59.353190821804013</v>
      </c>
    </row>
    <row r="463" spans="1:13" x14ac:dyDescent="0.25">
      <c r="A463">
        <v>842.54999999997904</v>
      </c>
      <c r="B463">
        <v>230</v>
      </c>
      <c r="C463">
        <f t="shared" si="59"/>
        <v>230.30131550229865</v>
      </c>
      <c r="D463">
        <f t="shared" si="60"/>
        <v>396.05000000002087</v>
      </c>
      <c r="E463">
        <f t="shared" si="61"/>
        <v>-0.30131550229864956</v>
      </c>
      <c r="F463">
        <f t="shared" si="58"/>
        <v>2.4294601073452375E-6</v>
      </c>
      <c r="G463">
        <f t="shared" si="58"/>
        <v>0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2.4294601073452375E-6</v>
      </c>
      <c r="L463">
        <f t="shared" si="63"/>
        <v>-0.30131793175875693</v>
      </c>
      <c r="M463">
        <f t="shared" si="64"/>
        <v>9.0792495999374903E-2</v>
      </c>
    </row>
    <row r="464" spans="1:13" x14ac:dyDescent="0.25">
      <c r="A464">
        <v>842.59999999997899</v>
      </c>
      <c r="B464">
        <v>240</v>
      </c>
      <c r="C464">
        <f t="shared" si="59"/>
        <v>230.30673627294291</v>
      </c>
      <c r="D464">
        <f t="shared" si="60"/>
        <v>396.00000000002092</v>
      </c>
      <c r="E464">
        <f t="shared" si="61"/>
        <v>9.6932637270570865</v>
      </c>
      <c r="F464">
        <f t="shared" si="58"/>
        <v>1.924862386036819E-6</v>
      </c>
      <c r="G464">
        <f t="shared" si="58"/>
        <v>0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1.924862386036819E-6</v>
      </c>
      <c r="L464">
        <f t="shared" si="63"/>
        <v>9.6932618021946997</v>
      </c>
      <c r="M464">
        <f t="shared" si="64"/>
        <v>93.959324365886843</v>
      </c>
    </row>
    <row r="465" spans="1:13" x14ac:dyDescent="0.25">
      <c r="A465">
        <v>842.64999999997895</v>
      </c>
      <c r="B465">
        <v>261</v>
      </c>
      <c r="C465">
        <f t="shared" si="59"/>
        <v>230.31215704358721</v>
      </c>
      <c r="D465">
        <f t="shared" si="60"/>
        <v>395.95000000002096</v>
      </c>
      <c r="E465">
        <f t="shared" si="61"/>
        <v>30.687842956412794</v>
      </c>
      <c r="F465">
        <f t="shared" si="58"/>
        <v>1.5223964094020296E-6</v>
      </c>
      <c r="G465">
        <f t="shared" si="58"/>
        <v>0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1.5223964094020296E-6</v>
      </c>
      <c r="L465">
        <f t="shared" si="63"/>
        <v>30.687841434016384</v>
      </c>
      <c r="M465">
        <f t="shared" si="64"/>
        <v>941.74361187933278</v>
      </c>
    </row>
    <row r="466" spans="1:13" x14ac:dyDescent="0.25">
      <c r="A466">
        <v>842.69999999997901</v>
      </c>
      <c r="B466">
        <v>215</v>
      </c>
      <c r="C466">
        <f t="shared" si="59"/>
        <v>230.31757781423147</v>
      </c>
      <c r="D466">
        <f t="shared" si="60"/>
        <v>395.9000000000209</v>
      </c>
      <c r="E466">
        <f t="shared" si="61"/>
        <v>-15.31757781423147</v>
      </c>
      <c r="F466">
        <f t="shared" si="58"/>
        <v>1.2019709380696271E-6</v>
      </c>
      <c r="G466">
        <f t="shared" si="58"/>
        <v>0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1.2019709380696271E-6</v>
      </c>
      <c r="L466">
        <f t="shared" si="63"/>
        <v>-15.317579016202409</v>
      </c>
      <c r="M466">
        <f t="shared" si="64"/>
        <v>234.62822691760434</v>
      </c>
    </row>
    <row r="467" spans="1:13" x14ac:dyDescent="0.25">
      <c r="A467">
        <v>842.74999999997897</v>
      </c>
      <c r="B467">
        <v>224</v>
      </c>
      <c r="C467">
        <f t="shared" si="59"/>
        <v>230.32299858487573</v>
      </c>
      <c r="D467">
        <f t="shared" si="60"/>
        <v>395.85000000002094</v>
      </c>
      <c r="E467">
        <f t="shared" si="61"/>
        <v>-6.3229985848757337</v>
      </c>
      <c r="F467">
        <f t="shared" si="58"/>
        <v>9.4732355167006681E-7</v>
      </c>
      <c r="G467">
        <f t="shared" si="58"/>
        <v>0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9.4732355167006681E-7</v>
      </c>
      <c r="L467">
        <f t="shared" si="63"/>
        <v>-6.3229995321992858</v>
      </c>
      <c r="M467">
        <f t="shared" si="64"/>
        <v>39.980323084192385</v>
      </c>
    </row>
    <row r="468" spans="1:13" x14ac:dyDescent="0.25">
      <c r="A468">
        <v>842.79999999997904</v>
      </c>
      <c r="B468">
        <v>239</v>
      </c>
      <c r="C468">
        <f t="shared" si="59"/>
        <v>230.32841935552</v>
      </c>
      <c r="D468">
        <f t="shared" si="60"/>
        <v>395.80000000002087</v>
      </c>
      <c r="E468">
        <f t="shared" si="61"/>
        <v>8.6715806444800023</v>
      </c>
      <c r="F468">
        <f t="shared" ref="F468:J513" si="65">F$5*EXP(-(($D468-F$6)^2)/(2*F$7^2))</f>
        <v>7.453167012413901E-7</v>
      </c>
      <c r="G468">
        <f t="shared" si="65"/>
        <v>0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7.453167012413901E-7</v>
      </c>
      <c r="L468">
        <f t="shared" si="63"/>
        <v>8.6715798991633015</v>
      </c>
      <c r="M468">
        <f t="shared" si="64"/>
        <v>75.196297947573015</v>
      </c>
    </row>
    <row r="469" spans="1:13" x14ac:dyDescent="0.25">
      <c r="A469">
        <v>842.84999999997899</v>
      </c>
      <c r="B469">
        <v>199</v>
      </c>
      <c r="C469">
        <f t="shared" si="59"/>
        <v>230.33384012616429</v>
      </c>
      <c r="D469">
        <f t="shared" si="60"/>
        <v>395.75000000002092</v>
      </c>
      <c r="E469">
        <f t="shared" si="61"/>
        <v>-31.33384012616429</v>
      </c>
      <c r="F469">
        <f t="shared" si="65"/>
        <v>5.8535795242406469E-7</v>
      </c>
      <c r="G469">
        <f t="shared" si="65"/>
        <v>0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5.8535795242406469E-7</v>
      </c>
      <c r="L469">
        <f t="shared" si="63"/>
        <v>-31.333840711522242</v>
      </c>
      <c r="M469">
        <f t="shared" si="64"/>
        <v>981.80957373504873</v>
      </c>
    </row>
    <row r="470" spans="1:13" x14ac:dyDescent="0.25">
      <c r="A470">
        <v>842.89999999997895</v>
      </c>
      <c r="B470">
        <v>206</v>
      </c>
      <c r="C470">
        <f t="shared" si="59"/>
        <v>230.33926089680855</v>
      </c>
      <c r="D470">
        <f t="shared" si="60"/>
        <v>395.70000000002096</v>
      </c>
      <c r="E470">
        <f t="shared" si="61"/>
        <v>-24.339260896808554</v>
      </c>
      <c r="F470">
        <f t="shared" si="65"/>
        <v>4.5892354936997737E-7</v>
      </c>
      <c r="G470">
        <f t="shared" si="65"/>
        <v>0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4.5892354936997737E-7</v>
      </c>
      <c r="L470">
        <f t="shared" si="63"/>
        <v>-24.339261355732102</v>
      </c>
      <c r="M470">
        <f t="shared" si="64"/>
        <v>592.39964334263414</v>
      </c>
    </row>
    <row r="471" spans="1:13" x14ac:dyDescent="0.25">
      <c r="A471">
        <v>842.94999999997901</v>
      </c>
      <c r="B471">
        <v>209</v>
      </c>
      <c r="C471">
        <f t="shared" si="59"/>
        <v>230.34468166745285</v>
      </c>
      <c r="D471">
        <f t="shared" si="60"/>
        <v>395.6500000000209</v>
      </c>
      <c r="E471">
        <f t="shared" si="61"/>
        <v>-21.344681667452846</v>
      </c>
      <c r="F471">
        <f t="shared" si="65"/>
        <v>3.591677350247989E-7</v>
      </c>
      <c r="G471">
        <f t="shared" si="65"/>
        <v>0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3.591677350247989E-7</v>
      </c>
      <c r="L471">
        <f t="shared" si="63"/>
        <v>-21.344682026620582</v>
      </c>
      <c r="M471">
        <f t="shared" si="64"/>
        <v>455.5954508175397</v>
      </c>
    </row>
    <row r="472" spans="1:13" x14ac:dyDescent="0.25">
      <c r="A472">
        <v>842.99999999997897</v>
      </c>
      <c r="B472">
        <v>213</v>
      </c>
      <c r="C472">
        <f t="shared" si="59"/>
        <v>230.35010243809711</v>
      </c>
      <c r="D472">
        <f t="shared" si="60"/>
        <v>395.60000000002094</v>
      </c>
      <c r="E472">
        <f t="shared" si="61"/>
        <v>-17.35010243809711</v>
      </c>
      <c r="F472">
        <f t="shared" si="65"/>
        <v>2.8060308359730114E-7</v>
      </c>
      <c r="G472">
        <f t="shared" si="65"/>
        <v>0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2.8060308359730114E-7</v>
      </c>
      <c r="L472">
        <f t="shared" si="63"/>
        <v>-17.350102718700192</v>
      </c>
      <c r="M472">
        <f t="shared" si="64"/>
        <v>301.02606434944778</v>
      </c>
    </row>
    <row r="473" spans="1:13" x14ac:dyDescent="0.25">
      <c r="A473">
        <v>843.04999999997904</v>
      </c>
      <c r="B473">
        <v>227</v>
      </c>
      <c r="C473">
        <f t="shared" si="59"/>
        <v>230.35552320874137</v>
      </c>
      <c r="D473">
        <f t="shared" si="60"/>
        <v>395.55000000002087</v>
      </c>
      <c r="E473">
        <f t="shared" si="61"/>
        <v>-3.3555232087413742</v>
      </c>
      <c r="F473">
        <f t="shared" si="65"/>
        <v>2.1883949996174813E-7</v>
      </c>
      <c r="G473">
        <f t="shared" si="65"/>
        <v>0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2.1883949996174813E-7</v>
      </c>
      <c r="L473">
        <f t="shared" si="63"/>
        <v>-3.3555234275808741</v>
      </c>
      <c r="M473">
        <f t="shared" si="64"/>
        <v>11.259537473044098</v>
      </c>
    </row>
    <row r="474" spans="1:13" x14ac:dyDescent="0.25">
      <c r="A474">
        <v>843.09999999997899</v>
      </c>
      <c r="B474">
        <v>242</v>
      </c>
      <c r="C474">
        <f t="shared" si="59"/>
        <v>230.36094397938564</v>
      </c>
      <c r="D474">
        <f t="shared" si="60"/>
        <v>395.50000000002092</v>
      </c>
      <c r="E474">
        <f t="shared" si="61"/>
        <v>11.639056020614362</v>
      </c>
      <c r="F474">
        <f t="shared" si="65"/>
        <v>1.7037157547097068E-7</v>
      </c>
      <c r="G474">
        <f t="shared" si="65"/>
        <v>0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1.7037157547097068E-7</v>
      </c>
      <c r="L474">
        <f t="shared" si="63"/>
        <v>11.639055850242787</v>
      </c>
      <c r="M474">
        <f t="shared" si="64"/>
        <v>135.46762108507085</v>
      </c>
    </row>
    <row r="475" spans="1:13" x14ac:dyDescent="0.25">
      <c r="A475">
        <v>843.14999999997895</v>
      </c>
      <c r="B475">
        <v>233</v>
      </c>
      <c r="C475">
        <f t="shared" si="59"/>
        <v>230.36636475002993</v>
      </c>
      <c r="D475">
        <f t="shared" si="60"/>
        <v>395.45000000002096</v>
      </c>
      <c r="E475">
        <f t="shared" si="61"/>
        <v>2.6336352499700695</v>
      </c>
      <c r="F475">
        <f t="shared" si="65"/>
        <v>1.3240571057021748E-7</v>
      </c>
      <c r="G475">
        <f t="shared" si="65"/>
        <v>0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1.3240571057021748E-7</v>
      </c>
      <c r="L475">
        <f t="shared" si="63"/>
        <v>2.6336351175643591</v>
      </c>
      <c r="M475">
        <f t="shared" si="64"/>
        <v>6.9360339324682352</v>
      </c>
    </row>
    <row r="476" spans="1:13" x14ac:dyDescent="0.25">
      <c r="A476">
        <v>843.19999999997901</v>
      </c>
      <c r="B476">
        <v>222</v>
      </c>
      <c r="C476">
        <f t="shared" si="59"/>
        <v>230.37178552067422</v>
      </c>
      <c r="D476">
        <f t="shared" si="60"/>
        <v>395.4000000000209</v>
      </c>
      <c r="E476">
        <f t="shared" si="61"/>
        <v>-8.3717855206742229</v>
      </c>
      <c r="F476">
        <f t="shared" si="65"/>
        <v>1.0271986605442364E-7</v>
      </c>
      <c r="G476">
        <f t="shared" si="65"/>
        <v>0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1.0271986605442364E-7</v>
      </c>
      <c r="L476">
        <f t="shared" si="63"/>
        <v>-8.3717856233940893</v>
      </c>
      <c r="M476">
        <f t="shared" si="64"/>
        <v>70.086794524067955</v>
      </c>
    </row>
    <row r="477" spans="1:13" x14ac:dyDescent="0.25">
      <c r="A477">
        <v>843.24999999997897</v>
      </c>
      <c r="B477">
        <v>238</v>
      </c>
      <c r="C477">
        <f t="shared" si="59"/>
        <v>230.37720629131849</v>
      </c>
      <c r="D477">
        <f t="shared" si="60"/>
        <v>395.35000000002094</v>
      </c>
      <c r="E477">
        <f t="shared" si="61"/>
        <v>7.6227937086815132</v>
      </c>
      <c r="F477">
        <f t="shared" si="65"/>
        <v>7.9550025586378985E-8</v>
      </c>
      <c r="G477">
        <f t="shared" si="65"/>
        <v>0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7.9550025586378985E-8</v>
      </c>
      <c r="L477">
        <f t="shared" si="63"/>
        <v>7.6227936291314879</v>
      </c>
      <c r="M477">
        <f t="shared" si="64"/>
        <v>58.1069827123276</v>
      </c>
    </row>
    <row r="478" spans="1:13" x14ac:dyDescent="0.25">
      <c r="A478">
        <v>843.29999999997904</v>
      </c>
      <c r="B478">
        <v>253</v>
      </c>
      <c r="C478">
        <f t="shared" si="59"/>
        <v>230.38262706196275</v>
      </c>
      <c r="D478">
        <f t="shared" si="60"/>
        <v>395.30000000002087</v>
      </c>
      <c r="E478">
        <f t="shared" si="61"/>
        <v>22.617372938037249</v>
      </c>
      <c r="F478">
        <f t="shared" si="65"/>
        <v>6.1498476071130272E-8</v>
      </c>
      <c r="G478">
        <f t="shared" si="65"/>
        <v>0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6.1498476071130272E-8</v>
      </c>
      <c r="L478">
        <f t="shared" si="63"/>
        <v>22.617372876538774</v>
      </c>
      <c r="M478">
        <f t="shared" si="64"/>
        <v>511.54555583639177</v>
      </c>
    </row>
    <row r="479" spans="1:13" x14ac:dyDescent="0.25">
      <c r="A479">
        <v>843.34999999997899</v>
      </c>
      <c r="B479">
        <v>248</v>
      </c>
      <c r="C479">
        <f t="shared" si="59"/>
        <v>230.38804783260701</v>
      </c>
      <c r="D479">
        <f t="shared" si="60"/>
        <v>395.25000000002092</v>
      </c>
      <c r="E479">
        <f t="shared" si="61"/>
        <v>17.611952167392985</v>
      </c>
      <c r="F479">
        <f t="shared" si="65"/>
        <v>4.7459869067611928E-8</v>
      </c>
      <c r="G479">
        <f t="shared" si="65"/>
        <v>0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4.7459869067611928E-8</v>
      </c>
      <c r="L479">
        <f t="shared" si="63"/>
        <v>17.611952119933115</v>
      </c>
      <c r="M479">
        <f t="shared" si="64"/>
        <v>310.18085747481655</v>
      </c>
    </row>
    <row r="480" spans="1:13" x14ac:dyDescent="0.25">
      <c r="A480">
        <v>843.39999999997895</v>
      </c>
      <c r="B480">
        <v>218</v>
      </c>
      <c r="C480">
        <f t="shared" si="59"/>
        <v>230.39346860325128</v>
      </c>
      <c r="D480">
        <f t="shared" si="60"/>
        <v>395.20000000002096</v>
      </c>
      <c r="E480">
        <f t="shared" si="61"/>
        <v>-12.393468603251279</v>
      </c>
      <c r="F480">
        <f t="shared" si="65"/>
        <v>3.6561741063069458E-8</v>
      </c>
      <c r="G480">
        <f t="shared" si="65"/>
        <v>0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3.6561741063069458E-8</v>
      </c>
      <c r="L480">
        <f t="shared" si="63"/>
        <v>-12.393468639813019</v>
      </c>
      <c r="M480">
        <f t="shared" si="64"/>
        <v>153.59806492602877</v>
      </c>
    </row>
    <row r="481" spans="1:13" x14ac:dyDescent="0.25">
      <c r="A481">
        <v>843.44999999997901</v>
      </c>
      <c r="B481">
        <v>217</v>
      </c>
      <c r="C481">
        <f t="shared" si="59"/>
        <v>230.39888937389557</v>
      </c>
      <c r="D481">
        <f t="shared" si="60"/>
        <v>395.1500000000209</v>
      </c>
      <c r="E481">
        <f t="shared" si="61"/>
        <v>-13.398889373895571</v>
      </c>
      <c r="F481">
        <f t="shared" si="65"/>
        <v>2.8116765097768931E-8</v>
      </c>
      <c r="G481">
        <f t="shared" si="65"/>
        <v>0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2.8116765097768931E-8</v>
      </c>
      <c r="L481">
        <f t="shared" si="63"/>
        <v>-13.398889402012337</v>
      </c>
      <c r="M481">
        <f t="shared" si="64"/>
        <v>179.53023720735851</v>
      </c>
    </row>
    <row r="482" spans="1:13" x14ac:dyDescent="0.25">
      <c r="A482">
        <v>843.49999999997897</v>
      </c>
      <c r="B482">
        <v>233</v>
      </c>
      <c r="C482">
        <f t="shared" si="59"/>
        <v>230.40431014453986</v>
      </c>
      <c r="D482">
        <f t="shared" si="60"/>
        <v>395.10000000002094</v>
      </c>
      <c r="E482">
        <f t="shared" si="61"/>
        <v>2.5956898554601366</v>
      </c>
      <c r="F482">
        <f t="shared" si="65"/>
        <v>2.1584499751921213E-8</v>
      </c>
      <c r="G482">
        <f t="shared" si="65"/>
        <v>0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2.1584499751921213E-8</v>
      </c>
      <c r="L482">
        <f t="shared" si="63"/>
        <v>2.5956898338756367</v>
      </c>
      <c r="M482">
        <f t="shared" si="64"/>
        <v>6.7376057136853307</v>
      </c>
    </row>
    <row r="483" spans="1:13" x14ac:dyDescent="0.25">
      <c r="A483">
        <v>843.54999999997904</v>
      </c>
      <c r="B483">
        <v>232</v>
      </c>
      <c r="C483">
        <f t="shared" si="59"/>
        <v>230.40973091518413</v>
      </c>
      <c r="D483">
        <f t="shared" si="60"/>
        <v>395.05000000002087</v>
      </c>
      <c r="E483">
        <f t="shared" si="61"/>
        <v>1.5902690848158727</v>
      </c>
      <c r="F483">
        <f t="shared" si="65"/>
        <v>1.6540810042880108E-8</v>
      </c>
      <c r="G483">
        <f t="shared" si="65"/>
        <v>0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1.6540810042880108E-8</v>
      </c>
      <c r="L483">
        <f t="shared" si="63"/>
        <v>1.5902690682750626</v>
      </c>
      <c r="M483">
        <f t="shared" si="64"/>
        <v>2.5289557095124358</v>
      </c>
    </row>
    <row r="484" spans="1:13" x14ac:dyDescent="0.25">
      <c r="A484">
        <v>843.59999999997899</v>
      </c>
      <c r="B484">
        <v>253</v>
      </c>
      <c r="C484">
        <f t="shared" si="59"/>
        <v>230.41515168582839</v>
      </c>
      <c r="D484">
        <f t="shared" si="60"/>
        <v>395.00000000002092</v>
      </c>
      <c r="E484">
        <f t="shared" si="61"/>
        <v>22.584848314171609</v>
      </c>
      <c r="F484">
        <f t="shared" si="65"/>
        <v>1.2653472097550954E-8</v>
      </c>
      <c r="G484">
        <f t="shared" si="65"/>
        <v>0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1.2653472097550954E-8</v>
      </c>
      <c r="L484">
        <f t="shared" si="63"/>
        <v>22.584848301518136</v>
      </c>
      <c r="M484">
        <f t="shared" si="64"/>
        <v>510.07537280258663</v>
      </c>
    </row>
    <row r="485" spans="1:13" x14ac:dyDescent="0.25">
      <c r="A485">
        <v>843.64999999997804</v>
      </c>
      <c r="B485">
        <v>221</v>
      </c>
      <c r="C485">
        <f t="shared" si="59"/>
        <v>230.42057245647257</v>
      </c>
      <c r="D485">
        <f t="shared" si="60"/>
        <v>394.95000000002187</v>
      </c>
      <c r="E485">
        <f t="shared" si="61"/>
        <v>-9.4205724564725699</v>
      </c>
      <c r="F485">
        <f t="shared" si="65"/>
        <v>9.6627512712752784E-9</v>
      </c>
      <c r="G485">
        <f t="shared" si="65"/>
        <v>0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9.6627512712752784E-9</v>
      </c>
      <c r="L485">
        <f t="shared" si="63"/>
        <v>-9.4205724661353205</v>
      </c>
      <c r="M485">
        <f t="shared" si="64"/>
        <v>88.747185589706916</v>
      </c>
    </row>
    <row r="486" spans="1:13" x14ac:dyDescent="0.25">
      <c r="A486">
        <v>843.69999999997799</v>
      </c>
      <c r="B486">
        <v>229</v>
      </c>
      <c r="C486">
        <f t="shared" si="59"/>
        <v>230.42599322711683</v>
      </c>
      <c r="D486">
        <f t="shared" si="60"/>
        <v>394.90000000002192</v>
      </c>
      <c r="E486">
        <f t="shared" si="61"/>
        <v>-1.4259932271168339</v>
      </c>
      <c r="F486">
        <f t="shared" si="65"/>
        <v>7.3659716067559998E-9</v>
      </c>
      <c r="G486">
        <f t="shared" si="65"/>
        <v>0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7.3659716067559998E-9</v>
      </c>
      <c r="L486">
        <f t="shared" si="63"/>
        <v>-1.4259932344828055</v>
      </c>
      <c r="M486">
        <f t="shared" si="64"/>
        <v>2.0334567047907335</v>
      </c>
    </row>
    <row r="487" spans="1:13" x14ac:dyDescent="0.25">
      <c r="A487">
        <v>843.74999999997794</v>
      </c>
      <c r="B487">
        <v>223</v>
      </c>
      <c r="C487">
        <f t="shared" si="59"/>
        <v>230.4314139977611</v>
      </c>
      <c r="D487">
        <f t="shared" si="60"/>
        <v>394.85000000002196</v>
      </c>
      <c r="E487">
        <f t="shared" si="61"/>
        <v>-7.4314139977610978</v>
      </c>
      <c r="F487">
        <f t="shared" si="65"/>
        <v>5.6052815470864507E-9</v>
      </c>
      <c r="G487">
        <f t="shared" si="65"/>
        <v>0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5.6052815470864507E-9</v>
      </c>
      <c r="L487">
        <f t="shared" si="63"/>
        <v>-7.4314140033663794</v>
      </c>
      <c r="M487">
        <f t="shared" si="64"/>
        <v>55.225914089429921</v>
      </c>
    </row>
    <row r="488" spans="1:13" x14ac:dyDescent="0.25">
      <c r="A488">
        <v>843.79999999997801</v>
      </c>
      <c r="B488">
        <v>226</v>
      </c>
      <c r="C488">
        <f t="shared" si="59"/>
        <v>230.43683476840539</v>
      </c>
      <c r="D488">
        <f t="shared" si="60"/>
        <v>394.8000000000219</v>
      </c>
      <c r="E488">
        <f t="shared" si="61"/>
        <v>-4.4368347684053902</v>
      </c>
      <c r="F488">
        <f t="shared" si="65"/>
        <v>4.2579736932544239E-9</v>
      </c>
      <c r="G488">
        <f t="shared" si="65"/>
        <v>0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4.2579736932544239E-9</v>
      </c>
      <c r="L488">
        <f t="shared" si="63"/>
        <v>-4.4368347726633637</v>
      </c>
      <c r="M488">
        <f t="shared" si="64"/>
        <v>19.685502799914762</v>
      </c>
    </row>
    <row r="489" spans="1:13" x14ac:dyDescent="0.25">
      <c r="A489">
        <v>843.84999999997797</v>
      </c>
      <c r="B489">
        <v>234</v>
      </c>
      <c r="C489">
        <f t="shared" si="59"/>
        <v>230.44225553904965</v>
      </c>
      <c r="D489">
        <f t="shared" si="60"/>
        <v>394.75000000002194</v>
      </c>
      <c r="E489">
        <f t="shared" si="61"/>
        <v>3.5577444609503459</v>
      </c>
      <c r="F489">
        <f t="shared" si="65"/>
        <v>3.2288410607375258E-9</v>
      </c>
      <c r="G489">
        <f t="shared" si="65"/>
        <v>0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3.2288410607375258E-9</v>
      </c>
      <c r="L489">
        <f t="shared" si="63"/>
        <v>3.5577444577215047</v>
      </c>
      <c r="M489">
        <f t="shared" si="64"/>
        <v>12.657545626448083</v>
      </c>
    </row>
    <row r="490" spans="1:13" x14ac:dyDescent="0.25">
      <c r="A490">
        <v>843.89999999997804</v>
      </c>
      <c r="B490">
        <v>228</v>
      </c>
      <c r="C490">
        <f t="shared" si="59"/>
        <v>230.44767630969392</v>
      </c>
      <c r="D490">
        <f t="shared" si="60"/>
        <v>394.70000000002187</v>
      </c>
      <c r="E490">
        <f t="shared" si="61"/>
        <v>-2.447676309693918</v>
      </c>
      <c r="F490">
        <f t="shared" si="65"/>
        <v>2.4441536956765474E-9</v>
      </c>
      <c r="G490">
        <f t="shared" si="65"/>
        <v>0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2.4441536956765474E-9</v>
      </c>
      <c r="L490">
        <f t="shared" si="63"/>
        <v>-2.4476763121380718</v>
      </c>
      <c r="M490">
        <f t="shared" si="64"/>
        <v>5.9911193290018314</v>
      </c>
    </row>
    <row r="491" spans="1:13" x14ac:dyDescent="0.25">
      <c r="A491">
        <v>843.94999999997799</v>
      </c>
      <c r="B491">
        <v>237</v>
      </c>
      <c r="C491">
        <f t="shared" si="59"/>
        <v>230.45309708033818</v>
      </c>
      <c r="D491">
        <f t="shared" si="60"/>
        <v>394.65000000002192</v>
      </c>
      <c r="E491">
        <f t="shared" si="61"/>
        <v>6.546902919661818</v>
      </c>
      <c r="F491">
        <f t="shared" si="65"/>
        <v>1.8469218024146494E-9</v>
      </c>
      <c r="G491">
        <f t="shared" si="65"/>
        <v>0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1.8469218024146494E-9</v>
      </c>
      <c r="L491">
        <f t="shared" si="63"/>
        <v>6.5469029178148963</v>
      </c>
      <c r="M491">
        <f t="shared" si="64"/>
        <v>42.861937815293203</v>
      </c>
    </row>
    <row r="492" spans="1:13" x14ac:dyDescent="0.25">
      <c r="A492">
        <v>843.99999999997794</v>
      </c>
      <c r="B492">
        <v>236</v>
      </c>
      <c r="C492">
        <f t="shared" si="59"/>
        <v>230.45851785098247</v>
      </c>
      <c r="D492">
        <f t="shared" si="60"/>
        <v>394.60000000002196</v>
      </c>
      <c r="E492">
        <f t="shared" si="61"/>
        <v>5.5414821490175257</v>
      </c>
      <c r="F492">
        <f t="shared" si="65"/>
        <v>1.3931781518744735E-9</v>
      </c>
      <c r="G492">
        <f t="shared" si="65"/>
        <v>0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1.3931781518744735E-9</v>
      </c>
      <c r="L492">
        <f t="shared" si="63"/>
        <v>5.5414821476243477</v>
      </c>
      <c r="M492">
        <f t="shared" si="64"/>
        <v>30.708024392439352</v>
      </c>
    </row>
    <row r="493" spans="1:13" x14ac:dyDescent="0.25">
      <c r="A493">
        <v>844.04999999997801</v>
      </c>
      <c r="B493">
        <v>202</v>
      </c>
      <c r="C493">
        <f t="shared" si="59"/>
        <v>230.46393862162677</v>
      </c>
      <c r="D493">
        <f t="shared" si="60"/>
        <v>394.5500000000219</v>
      </c>
      <c r="E493">
        <f t="shared" si="61"/>
        <v>-28.463938621626767</v>
      </c>
      <c r="F493">
        <f t="shared" si="65"/>
        <v>1.0490663419008162E-9</v>
      </c>
      <c r="G493">
        <f t="shared" si="65"/>
        <v>0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1.0490663419008162E-9</v>
      </c>
      <c r="L493">
        <f t="shared" si="63"/>
        <v>-28.463938622675833</v>
      </c>
      <c r="M493">
        <f t="shared" si="64"/>
        <v>810.19580191545697</v>
      </c>
    </row>
    <row r="494" spans="1:13" x14ac:dyDescent="0.25">
      <c r="A494">
        <v>844.09999999997797</v>
      </c>
      <c r="B494">
        <v>227</v>
      </c>
      <c r="C494">
        <f t="shared" si="59"/>
        <v>230.46935939227103</v>
      </c>
      <c r="D494">
        <f t="shared" si="60"/>
        <v>394.50000000002194</v>
      </c>
      <c r="E494">
        <f t="shared" si="61"/>
        <v>-3.4693593922710306</v>
      </c>
      <c r="F494">
        <f t="shared" si="65"/>
        <v>7.8856482861395293E-10</v>
      </c>
      <c r="G494">
        <f t="shared" si="65"/>
        <v>0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7.8856482861395293E-10</v>
      </c>
      <c r="L494">
        <f t="shared" si="63"/>
        <v>-3.4693593930595954</v>
      </c>
      <c r="M494">
        <f t="shared" si="64"/>
        <v>12.036454598210844</v>
      </c>
    </row>
    <row r="495" spans="1:13" x14ac:dyDescent="0.25">
      <c r="A495">
        <v>844.14999999997804</v>
      </c>
      <c r="B495">
        <v>214</v>
      </c>
      <c r="C495">
        <f t="shared" si="59"/>
        <v>230.47478016291529</v>
      </c>
      <c r="D495">
        <f t="shared" si="60"/>
        <v>394.45000000002187</v>
      </c>
      <c r="E495">
        <f t="shared" si="61"/>
        <v>-16.474780162915295</v>
      </c>
      <c r="F495">
        <f t="shared" si="65"/>
        <v>5.9171149124983096E-10</v>
      </c>
      <c r="G495">
        <f t="shared" si="65"/>
        <v>0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5.9171149124983096E-10</v>
      </c>
      <c r="L495">
        <f t="shared" si="63"/>
        <v>-16.474780163507006</v>
      </c>
      <c r="M495">
        <f t="shared" si="64"/>
        <v>271.41838143588393</v>
      </c>
    </row>
    <row r="496" spans="1:13" x14ac:dyDescent="0.25">
      <c r="A496">
        <v>844.19999999997799</v>
      </c>
      <c r="B496">
        <v>252</v>
      </c>
      <c r="C496">
        <f t="shared" si="59"/>
        <v>230.48020093355956</v>
      </c>
      <c r="D496">
        <f t="shared" si="60"/>
        <v>394.40000000002192</v>
      </c>
      <c r="E496">
        <f t="shared" si="61"/>
        <v>21.519799066440441</v>
      </c>
      <c r="F496">
        <f t="shared" si="65"/>
        <v>4.4322143484137165E-10</v>
      </c>
      <c r="G496">
        <f t="shared" si="65"/>
        <v>0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4.4322143484137165E-10</v>
      </c>
      <c r="L496">
        <f t="shared" si="63"/>
        <v>21.519799065997219</v>
      </c>
      <c r="M496">
        <f t="shared" si="64"/>
        <v>463.10175184089479</v>
      </c>
    </row>
    <row r="497" spans="1:13" x14ac:dyDescent="0.25">
      <c r="A497">
        <v>844.24999999997794</v>
      </c>
      <c r="B497">
        <v>213</v>
      </c>
      <c r="C497">
        <f t="shared" si="59"/>
        <v>230.48562170420382</v>
      </c>
      <c r="D497">
        <f t="shared" si="60"/>
        <v>394.35000000002196</v>
      </c>
      <c r="E497">
        <f t="shared" si="61"/>
        <v>-17.485621704203822</v>
      </c>
      <c r="F497">
        <f t="shared" si="65"/>
        <v>3.3141309029688614E-10</v>
      </c>
      <c r="G497">
        <f t="shared" si="65"/>
        <v>0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3.3141309029688614E-10</v>
      </c>
      <c r="L497">
        <f t="shared" si="63"/>
        <v>-17.485621704535234</v>
      </c>
      <c r="M497">
        <f t="shared" si="64"/>
        <v>305.74696639411366</v>
      </c>
    </row>
    <row r="498" spans="1:13" x14ac:dyDescent="0.25">
      <c r="A498">
        <v>844.29999999997801</v>
      </c>
      <c r="B498">
        <v>210</v>
      </c>
      <c r="C498">
        <f t="shared" si="59"/>
        <v>230.49104247484814</v>
      </c>
      <c r="D498">
        <f t="shared" si="60"/>
        <v>394.3000000000219</v>
      </c>
      <c r="E498">
        <f t="shared" si="61"/>
        <v>-20.491042474848143</v>
      </c>
      <c r="F498">
        <f t="shared" si="65"/>
        <v>2.4737551570075268E-10</v>
      </c>
      <c r="G498">
        <f t="shared" si="65"/>
        <v>0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2.4737551570075268E-10</v>
      </c>
      <c r="L498">
        <f t="shared" si="63"/>
        <v>-20.491042475095519</v>
      </c>
      <c r="M498">
        <f t="shared" si="64"/>
        <v>419.88282171616868</v>
      </c>
    </row>
    <row r="499" spans="1:13" x14ac:dyDescent="0.25">
      <c r="A499">
        <v>844.34999999997797</v>
      </c>
      <c r="B499">
        <v>224</v>
      </c>
      <c r="C499">
        <f t="shared" si="59"/>
        <v>230.49646324549241</v>
      </c>
      <c r="D499">
        <f t="shared" si="60"/>
        <v>394.25000000002194</v>
      </c>
      <c r="E499">
        <f t="shared" si="61"/>
        <v>-6.4964632454924072</v>
      </c>
      <c r="F499">
        <f t="shared" si="65"/>
        <v>1.8432401339028188E-10</v>
      </c>
      <c r="G499">
        <f t="shared" si="65"/>
        <v>0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1.8432401339028188E-10</v>
      </c>
      <c r="L499">
        <f t="shared" si="63"/>
        <v>-6.4964632456767308</v>
      </c>
      <c r="M499">
        <f t="shared" si="64"/>
        <v>42.204034702428643</v>
      </c>
    </row>
    <row r="500" spans="1:13" x14ac:dyDescent="0.25">
      <c r="A500">
        <v>844.39999999997804</v>
      </c>
      <c r="B500">
        <v>218</v>
      </c>
      <c r="C500">
        <f t="shared" si="59"/>
        <v>230.50188401613667</v>
      </c>
      <c r="D500">
        <f t="shared" si="60"/>
        <v>394.20000000002187</v>
      </c>
      <c r="E500">
        <f t="shared" si="61"/>
        <v>-12.501884016136671</v>
      </c>
      <c r="F500">
        <f t="shared" si="65"/>
        <v>1.3710246860557644E-10</v>
      </c>
      <c r="G500">
        <f t="shared" si="65"/>
        <v>0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1.3710246860557644E-10</v>
      </c>
      <c r="L500">
        <f t="shared" si="63"/>
        <v>-12.501884016273774</v>
      </c>
      <c r="M500">
        <f t="shared" si="64"/>
        <v>156.29710395636167</v>
      </c>
    </row>
    <row r="501" spans="1:13" x14ac:dyDescent="0.25">
      <c r="A501">
        <v>844.44999999997799</v>
      </c>
      <c r="B501">
        <v>200</v>
      </c>
      <c r="C501">
        <f t="shared" si="59"/>
        <v>230.50730478678094</v>
      </c>
      <c r="D501">
        <f t="shared" si="60"/>
        <v>394.15000000002192</v>
      </c>
      <c r="E501">
        <f t="shared" si="61"/>
        <v>-30.507304786780935</v>
      </c>
      <c r="F501">
        <f t="shared" si="65"/>
        <v>1.0179976661611924E-10</v>
      </c>
      <c r="G501">
        <f t="shared" si="65"/>
        <v>0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1.0179976661611924E-10</v>
      </c>
      <c r="L501">
        <f t="shared" si="63"/>
        <v>-30.507304786882735</v>
      </c>
      <c r="M501">
        <f t="shared" si="64"/>
        <v>930.69564535975826</v>
      </c>
    </row>
    <row r="502" spans="1:13" x14ac:dyDescent="0.25">
      <c r="A502">
        <v>844.49999999997794</v>
      </c>
      <c r="B502">
        <v>219</v>
      </c>
      <c r="C502">
        <f t="shared" si="59"/>
        <v>230.5127255574252</v>
      </c>
      <c r="D502">
        <f t="shared" si="60"/>
        <v>394.10000000002196</v>
      </c>
      <c r="E502">
        <f t="shared" si="61"/>
        <v>-11.512725557425199</v>
      </c>
      <c r="F502">
        <f t="shared" si="65"/>
        <v>7.5454725118915733E-11</v>
      </c>
      <c r="G502">
        <f t="shared" si="65"/>
        <v>0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7.5454725118915733E-11</v>
      </c>
      <c r="L502">
        <f t="shared" si="63"/>
        <v>-11.512725557500653</v>
      </c>
      <c r="M502">
        <f t="shared" si="64"/>
        <v>132.54284976232873</v>
      </c>
    </row>
    <row r="503" spans="1:13" x14ac:dyDescent="0.25">
      <c r="A503">
        <v>844.54999999997801</v>
      </c>
      <c r="B503">
        <v>234</v>
      </c>
      <c r="C503">
        <f t="shared" si="59"/>
        <v>230.51814632806949</v>
      </c>
      <c r="D503">
        <f t="shared" si="60"/>
        <v>394.0500000000219</v>
      </c>
      <c r="E503">
        <f t="shared" si="61"/>
        <v>3.4818536719305087</v>
      </c>
      <c r="F503">
        <f t="shared" si="65"/>
        <v>5.5829565956135896E-11</v>
      </c>
      <c r="G503">
        <f t="shared" si="65"/>
        <v>0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5.5829565956135896E-11</v>
      </c>
      <c r="L503">
        <f t="shared" si="63"/>
        <v>3.4818536718746791</v>
      </c>
      <c r="M503">
        <f t="shared" si="64"/>
        <v>12.123304992347185</v>
      </c>
    </row>
    <row r="504" spans="1:13" x14ac:dyDescent="0.25">
      <c r="A504">
        <v>844.59999999997797</v>
      </c>
      <c r="B504">
        <v>244</v>
      </c>
      <c r="C504">
        <f t="shared" si="59"/>
        <v>230.52356709871376</v>
      </c>
      <c r="D504">
        <f t="shared" si="60"/>
        <v>394.00000000002194</v>
      </c>
      <c r="E504">
        <f t="shared" si="61"/>
        <v>13.476432901286245</v>
      </c>
      <c r="F504">
        <f t="shared" si="65"/>
        <v>4.1236349591294943E-11</v>
      </c>
      <c r="G504">
        <f t="shared" si="65"/>
        <v>0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4.1236349591294943E-11</v>
      </c>
      <c r="L504">
        <f t="shared" si="63"/>
        <v>13.476432901245008</v>
      </c>
      <c r="M504">
        <f t="shared" si="64"/>
        <v>181.61424374175894</v>
      </c>
    </row>
    <row r="505" spans="1:13" x14ac:dyDescent="0.25">
      <c r="A505">
        <v>844.64999999997804</v>
      </c>
      <c r="B505">
        <v>227</v>
      </c>
      <c r="C505">
        <f t="shared" si="59"/>
        <v>230.52898786935805</v>
      </c>
      <c r="D505">
        <f t="shared" si="60"/>
        <v>393.95000000002187</v>
      </c>
      <c r="E505">
        <f t="shared" si="61"/>
        <v>-3.5289878693580476</v>
      </c>
      <c r="F505">
        <f t="shared" si="65"/>
        <v>3.0404252132371812E-11</v>
      </c>
      <c r="G505">
        <f t="shared" si="65"/>
        <v>0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3.0404252132371812E-11</v>
      </c>
      <c r="L505">
        <f t="shared" si="63"/>
        <v>-3.5289878693884518</v>
      </c>
      <c r="M505">
        <f t="shared" si="64"/>
        <v>12.453755382290844</v>
      </c>
    </row>
    <row r="506" spans="1:13" x14ac:dyDescent="0.25">
      <c r="A506">
        <v>844.69999999997799</v>
      </c>
      <c r="B506">
        <v>253</v>
      </c>
      <c r="C506">
        <f t="shared" si="59"/>
        <v>230.53440864000231</v>
      </c>
      <c r="D506">
        <f t="shared" si="60"/>
        <v>393.90000000002192</v>
      </c>
      <c r="E506">
        <f t="shared" si="61"/>
        <v>22.465591359997688</v>
      </c>
      <c r="F506">
        <f t="shared" si="65"/>
        <v>2.2378274102967346E-11</v>
      </c>
      <c r="G506">
        <f t="shared" si="65"/>
        <v>0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2.2378274102967346E-11</v>
      </c>
      <c r="L506">
        <f t="shared" si="63"/>
        <v>22.46559135997531</v>
      </c>
      <c r="M506">
        <f t="shared" si="64"/>
        <v>504.70279515339729</v>
      </c>
    </row>
    <row r="507" spans="1:13" x14ac:dyDescent="0.25">
      <c r="A507">
        <v>844.74999999997704</v>
      </c>
      <c r="B507">
        <v>204</v>
      </c>
      <c r="C507">
        <f t="shared" si="59"/>
        <v>230.53982941064646</v>
      </c>
      <c r="D507">
        <f t="shared" si="60"/>
        <v>393.85000000002287</v>
      </c>
      <c r="E507">
        <f t="shared" si="61"/>
        <v>-26.539829410646462</v>
      </c>
      <c r="F507">
        <f t="shared" si="65"/>
        <v>1.6442089351211515E-11</v>
      </c>
      <c r="G507">
        <f t="shared" si="65"/>
        <v>0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1.6442089351211515E-11</v>
      </c>
      <c r="L507">
        <f t="shared" si="63"/>
        <v>-26.539829410662904</v>
      </c>
      <c r="M507">
        <f t="shared" si="64"/>
        <v>704.36254514708764</v>
      </c>
    </row>
    <row r="508" spans="1:13" x14ac:dyDescent="0.25">
      <c r="A508">
        <v>844.79999999997699</v>
      </c>
      <c r="B508">
        <v>244</v>
      </c>
      <c r="C508">
        <f t="shared" si="59"/>
        <v>230.54525018129075</v>
      </c>
      <c r="D508">
        <f t="shared" si="60"/>
        <v>393.80000000002292</v>
      </c>
      <c r="E508">
        <f t="shared" si="61"/>
        <v>13.454749818709246</v>
      </c>
      <c r="F508">
        <f t="shared" si="65"/>
        <v>1.2059396375725592E-11</v>
      </c>
      <c r="G508">
        <f t="shared" si="65"/>
        <v>0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1.2059396375725592E-11</v>
      </c>
      <c r="L508">
        <f t="shared" si="63"/>
        <v>13.454749818697186</v>
      </c>
      <c r="M508">
        <f t="shared" si="64"/>
        <v>181.03029268373197</v>
      </c>
    </row>
    <row r="509" spans="1:13" x14ac:dyDescent="0.25">
      <c r="A509">
        <v>844.84999999997694</v>
      </c>
      <c r="B509">
        <v>239</v>
      </c>
      <c r="C509">
        <f t="shared" si="59"/>
        <v>230.55067095193502</v>
      </c>
      <c r="D509">
        <f t="shared" si="60"/>
        <v>393.75000000002296</v>
      </c>
      <c r="E509">
        <f t="shared" si="61"/>
        <v>8.4493290480649819</v>
      </c>
      <c r="F509">
        <f t="shared" si="65"/>
        <v>8.8294222648414242E-12</v>
      </c>
      <c r="G509">
        <f t="shared" si="65"/>
        <v>0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8.8294222648414242E-12</v>
      </c>
      <c r="L509">
        <f t="shared" si="63"/>
        <v>8.4493290480561516</v>
      </c>
      <c r="M509">
        <f t="shared" si="64"/>
        <v>71.391161362325477</v>
      </c>
    </row>
    <row r="510" spans="1:13" x14ac:dyDescent="0.25">
      <c r="A510">
        <v>844.89999999997701</v>
      </c>
      <c r="B510">
        <v>245</v>
      </c>
      <c r="C510">
        <f t="shared" si="59"/>
        <v>230.55609172257931</v>
      </c>
      <c r="D510">
        <f t="shared" si="60"/>
        <v>393.7000000000229</v>
      </c>
      <c r="E510">
        <f t="shared" si="61"/>
        <v>14.44390827742069</v>
      </c>
      <c r="F510">
        <f t="shared" si="65"/>
        <v>6.4532301739435785E-12</v>
      </c>
      <c r="G510">
        <f t="shared" si="65"/>
        <v>0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6.4532301739435785E-12</v>
      </c>
      <c r="L510">
        <f t="shared" si="63"/>
        <v>14.443908277414236</v>
      </c>
      <c r="M510">
        <f t="shared" si="64"/>
        <v>208.62648632635549</v>
      </c>
    </row>
    <row r="511" spans="1:13" x14ac:dyDescent="0.25">
      <c r="A511">
        <v>844.94999999997697</v>
      </c>
      <c r="B511">
        <v>253</v>
      </c>
      <c r="C511">
        <f t="shared" si="59"/>
        <v>230.56151249322357</v>
      </c>
      <c r="D511">
        <f t="shared" si="60"/>
        <v>393.65000000002294</v>
      </c>
      <c r="E511">
        <f t="shared" si="61"/>
        <v>22.438487506776426</v>
      </c>
      <c r="F511">
        <f t="shared" si="65"/>
        <v>4.7082571593973424E-12</v>
      </c>
      <c r="G511">
        <f t="shared" si="65"/>
        <v>0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4.7082571593973424E-12</v>
      </c>
      <c r="L511">
        <f t="shared" si="63"/>
        <v>22.438487506771718</v>
      </c>
      <c r="M511">
        <f t="shared" si="64"/>
        <v>503.48572159155049</v>
      </c>
    </row>
    <row r="512" spans="1:13" x14ac:dyDescent="0.25">
      <c r="A512">
        <v>844.99999999997704</v>
      </c>
      <c r="B512">
        <v>229</v>
      </c>
      <c r="C512">
        <f t="shared" si="59"/>
        <v>230.56693326386784</v>
      </c>
      <c r="D512">
        <f t="shared" si="60"/>
        <v>393.60000000002287</v>
      </c>
      <c r="E512">
        <f t="shared" si="61"/>
        <v>-1.5669332638678384</v>
      </c>
      <c r="F512">
        <f t="shared" si="65"/>
        <v>3.4291094437280753E-12</v>
      </c>
      <c r="G512">
        <f t="shared" si="65"/>
        <v>0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3.4291094437280753E-12</v>
      </c>
      <c r="L512">
        <f t="shared" si="63"/>
        <v>-1.5669332638712674</v>
      </c>
      <c r="M512">
        <f t="shared" si="64"/>
        <v>2.455279853426263</v>
      </c>
    </row>
    <row r="513" spans="1:13" x14ac:dyDescent="0.25">
      <c r="A513">
        <v>845.04999999997699</v>
      </c>
      <c r="B513">
        <v>236</v>
      </c>
      <c r="C513">
        <f t="shared" ref="C513:C576" si="66">$P$12*A513+$Q$12</f>
        <v>230.5723540345121</v>
      </c>
      <c r="D513">
        <f t="shared" ref="D513:D576" si="67">$E$2-A513-$N$5</f>
        <v>393.55000000002292</v>
      </c>
      <c r="E513">
        <f t="shared" ref="E513:E576" si="68">B513-C513</f>
        <v>5.4276459654878977</v>
      </c>
      <c r="F513">
        <f t="shared" si="65"/>
        <v>2.4931055662810049E-12</v>
      </c>
      <c r="G513">
        <f t="shared" si="65"/>
        <v>0</v>
      </c>
      <c r="H513">
        <f t="shared" si="65"/>
        <v>0</v>
      </c>
      <c r="I513">
        <f t="shared" si="65"/>
        <v>0</v>
      </c>
      <c r="J513">
        <f t="shared" si="65"/>
        <v>0</v>
      </c>
      <c r="K513">
        <f t="shared" ref="K513:K576" si="69">F513+G513+H513+I513+J513</f>
        <v>2.4931055662810049E-12</v>
      </c>
      <c r="L513">
        <f t="shared" ref="L513:L576" si="70">E513-K513</f>
        <v>5.4276459654854046</v>
      </c>
      <c r="M513">
        <f t="shared" ref="M513:M576" si="71">(L513)^2</f>
        <v>29.459340726649991</v>
      </c>
    </row>
    <row r="514" spans="1:13" x14ac:dyDescent="0.25">
      <c r="A514">
        <v>845.09999999997694</v>
      </c>
      <c r="B514">
        <v>246</v>
      </c>
      <c r="C514">
        <f t="shared" si="66"/>
        <v>230.57777480515639</v>
      </c>
      <c r="D514">
        <f t="shared" si="67"/>
        <v>393.50000000002296</v>
      </c>
      <c r="E514">
        <f t="shared" si="68"/>
        <v>15.422225194843605</v>
      </c>
      <c r="F514">
        <f t="shared" ref="F514:J564" si="72">F$5*EXP(-(($D514-F$6)^2)/(2*F$7^2))</f>
        <v>1.809414813711238E-12</v>
      </c>
      <c r="G514">
        <f t="shared" si="72"/>
        <v>0</v>
      </c>
      <c r="H514">
        <f t="shared" si="72"/>
        <v>0</v>
      </c>
      <c r="I514">
        <f t="shared" si="72"/>
        <v>0</v>
      </c>
      <c r="J514">
        <f t="shared" si="72"/>
        <v>0</v>
      </c>
      <c r="K514">
        <f t="shared" si="69"/>
        <v>1.809414813711238E-12</v>
      </c>
      <c r="L514">
        <f t="shared" si="70"/>
        <v>15.422225194841795</v>
      </c>
      <c r="M514">
        <f t="shared" si="71"/>
        <v>237.84502996041306</v>
      </c>
    </row>
    <row r="515" spans="1:13" x14ac:dyDescent="0.25">
      <c r="A515">
        <v>845.14999999997701</v>
      </c>
      <c r="B515">
        <v>232</v>
      </c>
      <c r="C515">
        <f t="shared" si="66"/>
        <v>230.58319557580069</v>
      </c>
      <c r="D515">
        <f t="shared" si="67"/>
        <v>393.4500000000229</v>
      </c>
      <c r="E515">
        <f t="shared" si="68"/>
        <v>1.416804424199313</v>
      </c>
      <c r="F515">
        <f t="shared" si="72"/>
        <v>1.3109126851931628E-12</v>
      </c>
      <c r="G515">
        <f t="shared" si="72"/>
        <v>0</v>
      </c>
      <c r="H515">
        <f t="shared" si="72"/>
        <v>0</v>
      </c>
      <c r="I515">
        <f t="shared" si="72"/>
        <v>0</v>
      </c>
      <c r="J515">
        <f t="shared" si="72"/>
        <v>0</v>
      </c>
      <c r="K515">
        <f t="shared" si="69"/>
        <v>1.3109126851931628E-12</v>
      </c>
      <c r="L515">
        <f t="shared" si="70"/>
        <v>1.416804424198002</v>
      </c>
      <c r="M515">
        <f t="shared" si="71"/>
        <v>2.0073347764270322</v>
      </c>
    </row>
    <row r="516" spans="1:13" x14ac:dyDescent="0.25">
      <c r="A516">
        <v>845.19999999997697</v>
      </c>
      <c r="B516">
        <v>230</v>
      </c>
      <c r="C516">
        <f t="shared" si="66"/>
        <v>230.58861634644495</v>
      </c>
      <c r="D516">
        <f t="shared" si="67"/>
        <v>393.40000000002294</v>
      </c>
      <c r="E516">
        <f t="shared" si="68"/>
        <v>-0.58861634644495098</v>
      </c>
      <c r="F516">
        <f t="shared" si="72"/>
        <v>9.4808558087541252E-13</v>
      </c>
      <c r="G516">
        <f t="shared" si="72"/>
        <v>0</v>
      </c>
      <c r="H516">
        <f t="shared" si="72"/>
        <v>0</v>
      </c>
      <c r="I516">
        <f t="shared" si="72"/>
        <v>0</v>
      </c>
      <c r="J516">
        <f t="shared" si="72"/>
        <v>0</v>
      </c>
      <c r="K516">
        <f t="shared" si="69"/>
        <v>9.4808558087541252E-13</v>
      </c>
      <c r="L516">
        <f t="shared" si="70"/>
        <v>-0.58861634644589911</v>
      </c>
      <c r="M516">
        <f t="shared" si="71"/>
        <v>0.34646920330331871</v>
      </c>
    </row>
    <row r="517" spans="1:13" x14ac:dyDescent="0.25">
      <c r="A517">
        <v>845.24999999997704</v>
      </c>
      <c r="B517">
        <v>229</v>
      </c>
      <c r="C517">
        <f t="shared" si="66"/>
        <v>230.59403711708921</v>
      </c>
      <c r="D517">
        <f t="shared" si="67"/>
        <v>393.35000000002287</v>
      </c>
      <c r="E517">
        <f t="shared" si="68"/>
        <v>-1.5940371170892149</v>
      </c>
      <c r="F517">
        <f t="shared" si="72"/>
        <v>6.844779597439008E-13</v>
      </c>
      <c r="G517">
        <f t="shared" si="72"/>
        <v>0</v>
      </c>
      <c r="H517">
        <f t="shared" si="72"/>
        <v>0</v>
      </c>
      <c r="I517">
        <f t="shared" si="72"/>
        <v>0</v>
      </c>
      <c r="J517">
        <f t="shared" si="72"/>
        <v>0</v>
      </c>
      <c r="K517">
        <f t="shared" si="69"/>
        <v>6.844779597439008E-13</v>
      </c>
      <c r="L517">
        <f t="shared" si="70"/>
        <v>-1.5940371170898995</v>
      </c>
      <c r="M517">
        <f t="shared" si="71"/>
        <v>2.540954330660278</v>
      </c>
    </row>
    <row r="518" spans="1:13" x14ac:dyDescent="0.25">
      <c r="A518">
        <v>845.29999999997699</v>
      </c>
      <c r="B518">
        <v>213</v>
      </c>
      <c r="C518">
        <f t="shared" si="66"/>
        <v>230.59945788773348</v>
      </c>
      <c r="D518">
        <f t="shared" si="67"/>
        <v>393.30000000002292</v>
      </c>
      <c r="E518">
        <f t="shared" si="68"/>
        <v>-17.599457887733479</v>
      </c>
      <c r="F518">
        <f t="shared" si="72"/>
        <v>4.9329821770047593E-13</v>
      </c>
      <c r="G518">
        <f t="shared" si="72"/>
        <v>0</v>
      </c>
      <c r="H518">
        <f t="shared" si="72"/>
        <v>0</v>
      </c>
      <c r="I518">
        <f t="shared" si="72"/>
        <v>0</v>
      </c>
      <c r="J518">
        <f t="shared" si="72"/>
        <v>0</v>
      </c>
      <c r="K518">
        <f t="shared" si="69"/>
        <v>4.9329821770047593E-13</v>
      </c>
      <c r="L518">
        <f t="shared" si="70"/>
        <v>-17.599457887733973</v>
      </c>
      <c r="M518">
        <f t="shared" si="71"/>
        <v>309.74091794212154</v>
      </c>
    </row>
    <row r="519" spans="1:13" x14ac:dyDescent="0.25">
      <c r="A519">
        <v>845.34999999997694</v>
      </c>
      <c r="B519">
        <v>231</v>
      </c>
      <c r="C519">
        <f t="shared" si="66"/>
        <v>230.60487865837774</v>
      </c>
      <c r="D519">
        <f t="shared" si="67"/>
        <v>393.25000000002296</v>
      </c>
      <c r="E519">
        <f t="shared" si="68"/>
        <v>0.39512134162225721</v>
      </c>
      <c r="F519">
        <f t="shared" si="72"/>
        <v>3.5489327964853703E-13</v>
      </c>
      <c r="G519">
        <f t="shared" si="72"/>
        <v>0</v>
      </c>
      <c r="H519">
        <f t="shared" si="72"/>
        <v>0</v>
      </c>
      <c r="I519">
        <f t="shared" si="72"/>
        <v>0</v>
      </c>
      <c r="J519">
        <f t="shared" si="72"/>
        <v>0</v>
      </c>
      <c r="K519">
        <f t="shared" si="69"/>
        <v>3.5489327964853703E-13</v>
      </c>
      <c r="L519">
        <f t="shared" si="70"/>
        <v>0.39512134162190232</v>
      </c>
      <c r="M519">
        <f t="shared" si="71"/>
        <v>0.15612087460509205</v>
      </c>
    </row>
    <row r="520" spans="1:13" x14ac:dyDescent="0.25">
      <c r="A520">
        <v>845.39999999997701</v>
      </c>
      <c r="B520">
        <v>225</v>
      </c>
      <c r="C520">
        <f t="shared" si="66"/>
        <v>230.61029942902204</v>
      </c>
      <c r="D520">
        <f t="shared" si="67"/>
        <v>393.2000000000229</v>
      </c>
      <c r="E520">
        <f t="shared" si="68"/>
        <v>-5.6102994290220352</v>
      </c>
      <c r="F520">
        <f t="shared" si="72"/>
        <v>2.5487319072806802E-13</v>
      </c>
      <c r="G520">
        <f t="shared" si="72"/>
        <v>0</v>
      </c>
      <c r="H520">
        <f t="shared" si="72"/>
        <v>0</v>
      </c>
      <c r="I520">
        <f t="shared" si="72"/>
        <v>0</v>
      </c>
      <c r="J520">
        <f t="shared" si="72"/>
        <v>0</v>
      </c>
      <c r="K520">
        <f t="shared" si="69"/>
        <v>2.5487319072806802E-13</v>
      </c>
      <c r="L520">
        <f t="shared" si="70"/>
        <v>-5.6102994290222901</v>
      </c>
      <c r="M520">
        <f t="shared" si="71"/>
        <v>31.475459683287834</v>
      </c>
    </row>
    <row r="521" spans="1:13" x14ac:dyDescent="0.25">
      <c r="A521">
        <v>845.44999999997697</v>
      </c>
      <c r="B521">
        <v>251</v>
      </c>
      <c r="C521">
        <f t="shared" si="66"/>
        <v>230.61572019966633</v>
      </c>
      <c r="D521">
        <f t="shared" si="67"/>
        <v>393.15000000002294</v>
      </c>
      <c r="E521">
        <f t="shared" si="68"/>
        <v>20.384279800333672</v>
      </c>
      <c r="F521">
        <f t="shared" si="72"/>
        <v>1.8272109425044581E-13</v>
      </c>
      <c r="G521">
        <f t="shared" si="72"/>
        <v>0</v>
      </c>
      <c r="H521">
        <f t="shared" si="72"/>
        <v>0</v>
      </c>
      <c r="I521">
        <f t="shared" si="72"/>
        <v>0</v>
      </c>
      <c r="J521">
        <f t="shared" si="72"/>
        <v>0</v>
      </c>
      <c r="K521">
        <f t="shared" si="69"/>
        <v>1.8272109425044581E-13</v>
      </c>
      <c r="L521">
        <f t="shared" si="70"/>
        <v>20.384279800333491</v>
      </c>
      <c r="M521">
        <f t="shared" si="71"/>
        <v>415.51886297828401</v>
      </c>
    </row>
    <row r="522" spans="1:13" x14ac:dyDescent="0.25">
      <c r="A522">
        <v>845.49999999997704</v>
      </c>
      <c r="B522">
        <v>249</v>
      </c>
      <c r="C522">
        <f t="shared" si="66"/>
        <v>230.62114097031059</v>
      </c>
      <c r="D522">
        <f t="shared" si="67"/>
        <v>393.10000000002287</v>
      </c>
      <c r="E522">
        <f t="shared" si="68"/>
        <v>18.378859029689409</v>
      </c>
      <c r="F522">
        <f t="shared" si="72"/>
        <v>1.3076495543594722E-13</v>
      </c>
      <c r="G522">
        <f t="shared" si="72"/>
        <v>0</v>
      </c>
      <c r="H522">
        <f t="shared" si="72"/>
        <v>0</v>
      </c>
      <c r="I522">
        <f t="shared" si="72"/>
        <v>0</v>
      </c>
      <c r="J522">
        <f t="shared" si="72"/>
        <v>0</v>
      </c>
      <c r="K522">
        <f t="shared" si="69"/>
        <v>1.3076495543594722E-13</v>
      </c>
      <c r="L522">
        <f t="shared" si="70"/>
        <v>18.378859029689277</v>
      </c>
      <c r="M522">
        <f t="shared" si="71"/>
        <v>337.78245923319105</v>
      </c>
    </row>
    <row r="523" spans="1:13" x14ac:dyDescent="0.25">
      <c r="A523">
        <v>845.54999999997699</v>
      </c>
      <c r="B523">
        <v>239</v>
      </c>
      <c r="C523">
        <f t="shared" si="66"/>
        <v>230.62656174095486</v>
      </c>
      <c r="D523">
        <f t="shared" si="67"/>
        <v>393.05000000002292</v>
      </c>
      <c r="E523">
        <f t="shared" si="68"/>
        <v>8.3734382590451446</v>
      </c>
      <c r="F523">
        <f t="shared" si="72"/>
        <v>9.3418352527863916E-14</v>
      </c>
      <c r="G523">
        <f t="shared" si="72"/>
        <v>0</v>
      </c>
      <c r="H523">
        <f t="shared" si="72"/>
        <v>0</v>
      </c>
      <c r="I523">
        <f t="shared" si="72"/>
        <v>0</v>
      </c>
      <c r="J523">
        <f t="shared" si="72"/>
        <v>0</v>
      </c>
      <c r="K523">
        <f t="shared" si="69"/>
        <v>9.3418352527863916E-14</v>
      </c>
      <c r="L523">
        <f t="shared" si="70"/>
        <v>8.3734382590450505</v>
      </c>
      <c r="M523">
        <f t="shared" si="71"/>
        <v>70.114468278039411</v>
      </c>
    </row>
    <row r="524" spans="1:13" x14ac:dyDescent="0.25">
      <c r="A524">
        <v>845.59999999997694</v>
      </c>
      <c r="B524">
        <v>270</v>
      </c>
      <c r="C524">
        <f t="shared" si="66"/>
        <v>230.63198251159912</v>
      </c>
      <c r="D524">
        <f t="shared" si="67"/>
        <v>393.00000000002296</v>
      </c>
      <c r="E524">
        <f t="shared" si="68"/>
        <v>39.368017488400881</v>
      </c>
      <c r="F524">
        <f t="shared" si="72"/>
        <v>6.662100642312942E-14</v>
      </c>
      <c r="G524">
        <f t="shared" si="72"/>
        <v>0</v>
      </c>
      <c r="H524">
        <f t="shared" si="72"/>
        <v>0</v>
      </c>
      <c r="I524">
        <f t="shared" si="72"/>
        <v>0</v>
      </c>
      <c r="J524">
        <f t="shared" si="72"/>
        <v>0</v>
      </c>
      <c r="K524">
        <f t="shared" si="69"/>
        <v>6.662100642312942E-14</v>
      </c>
      <c r="L524">
        <f t="shared" si="70"/>
        <v>39.368017488400817</v>
      </c>
      <c r="M524">
        <f t="shared" si="71"/>
        <v>1549.8408009670325</v>
      </c>
    </row>
    <row r="525" spans="1:13" x14ac:dyDescent="0.25">
      <c r="A525">
        <v>845.64999999997701</v>
      </c>
      <c r="B525">
        <v>238</v>
      </c>
      <c r="C525">
        <f t="shared" si="66"/>
        <v>230.63740328224341</v>
      </c>
      <c r="D525">
        <f t="shared" si="67"/>
        <v>392.9500000000229</v>
      </c>
      <c r="E525">
        <f t="shared" si="68"/>
        <v>7.3625967177565883</v>
      </c>
      <c r="F525">
        <f t="shared" si="72"/>
        <v>4.7427291716769717E-14</v>
      </c>
      <c r="G525">
        <f t="shared" si="72"/>
        <v>0</v>
      </c>
      <c r="H525">
        <f t="shared" si="72"/>
        <v>0</v>
      </c>
      <c r="I525">
        <f t="shared" si="72"/>
        <v>0</v>
      </c>
      <c r="J525">
        <f t="shared" si="72"/>
        <v>0</v>
      </c>
      <c r="K525">
        <f t="shared" si="69"/>
        <v>4.7427291716769717E-14</v>
      </c>
      <c r="L525">
        <f t="shared" si="70"/>
        <v>7.3625967177565412</v>
      </c>
      <c r="M525">
        <f t="shared" si="71"/>
        <v>54.207830428319397</v>
      </c>
    </row>
    <row r="526" spans="1:13" x14ac:dyDescent="0.25">
      <c r="A526">
        <v>845.69999999997697</v>
      </c>
      <c r="B526">
        <v>243</v>
      </c>
      <c r="C526">
        <f t="shared" si="66"/>
        <v>230.64282405288768</v>
      </c>
      <c r="D526">
        <f t="shared" si="67"/>
        <v>392.90000000002294</v>
      </c>
      <c r="E526">
        <f t="shared" si="68"/>
        <v>12.357175947112324</v>
      </c>
      <c r="F526">
        <f t="shared" si="72"/>
        <v>3.370416815902508E-14</v>
      </c>
      <c r="G526">
        <f t="shared" si="72"/>
        <v>0</v>
      </c>
      <c r="H526">
        <f t="shared" si="72"/>
        <v>0</v>
      </c>
      <c r="I526">
        <f t="shared" si="72"/>
        <v>0</v>
      </c>
      <c r="J526">
        <f t="shared" si="72"/>
        <v>0</v>
      </c>
      <c r="K526">
        <f t="shared" si="69"/>
        <v>3.370416815902508E-14</v>
      </c>
      <c r="L526">
        <f t="shared" si="70"/>
        <v>12.357175947112291</v>
      </c>
      <c r="M526">
        <f t="shared" si="71"/>
        <v>152.69979738789053</v>
      </c>
    </row>
    <row r="527" spans="1:13" x14ac:dyDescent="0.25">
      <c r="A527">
        <v>845.74999999997704</v>
      </c>
      <c r="B527">
        <v>247</v>
      </c>
      <c r="C527">
        <f t="shared" si="66"/>
        <v>230.64824482353197</v>
      </c>
      <c r="D527">
        <f t="shared" si="67"/>
        <v>392.85000000002287</v>
      </c>
      <c r="E527">
        <f t="shared" si="68"/>
        <v>16.351755176468032</v>
      </c>
      <c r="F527">
        <f t="shared" si="72"/>
        <v>2.3909861013925022E-14</v>
      </c>
      <c r="G527">
        <f t="shared" si="72"/>
        <v>0</v>
      </c>
      <c r="H527">
        <f t="shared" si="72"/>
        <v>0</v>
      </c>
      <c r="I527">
        <f t="shared" si="72"/>
        <v>0</v>
      </c>
      <c r="J527">
        <f t="shared" si="72"/>
        <v>0</v>
      </c>
      <c r="K527">
        <f t="shared" si="69"/>
        <v>2.3909861013925022E-14</v>
      </c>
      <c r="L527">
        <f t="shared" si="70"/>
        <v>16.351755176468007</v>
      </c>
      <c r="M527">
        <f t="shared" si="71"/>
        <v>267.37989735114826</v>
      </c>
    </row>
    <row r="528" spans="1:13" x14ac:dyDescent="0.25">
      <c r="A528">
        <v>845.79999999997699</v>
      </c>
      <c r="B528">
        <v>266</v>
      </c>
      <c r="C528">
        <f t="shared" si="66"/>
        <v>230.65366559417623</v>
      </c>
      <c r="D528">
        <f t="shared" si="67"/>
        <v>392.80000000002292</v>
      </c>
      <c r="E528">
        <f t="shared" si="68"/>
        <v>35.346334405823768</v>
      </c>
      <c r="F528">
        <f t="shared" si="72"/>
        <v>1.693201487998392E-14</v>
      </c>
      <c r="G528">
        <f t="shared" si="72"/>
        <v>0</v>
      </c>
      <c r="H528">
        <f t="shared" si="72"/>
        <v>0</v>
      </c>
      <c r="I528">
        <f t="shared" si="72"/>
        <v>0</v>
      </c>
      <c r="J528">
        <f t="shared" si="72"/>
        <v>0</v>
      </c>
      <c r="K528">
        <f t="shared" si="69"/>
        <v>1.693201487998392E-14</v>
      </c>
      <c r="L528">
        <f t="shared" si="70"/>
        <v>35.346334405823754</v>
      </c>
      <c r="M528">
        <f t="shared" si="71"/>
        <v>1249.3633559283201</v>
      </c>
    </row>
    <row r="529" spans="1:13" x14ac:dyDescent="0.25">
      <c r="A529">
        <v>845.84999999997603</v>
      </c>
      <c r="B529">
        <v>240</v>
      </c>
      <c r="C529">
        <f t="shared" si="66"/>
        <v>230.65908636482038</v>
      </c>
      <c r="D529">
        <f t="shared" si="67"/>
        <v>392.75000000002387</v>
      </c>
      <c r="E529">
        <f t="shared" si="68"/>
        <v>9.3409136351796178</v>
      </c>
      <c r="F529">
        <f t="shared" si="72"/>
        <v>1.1969565414107085E-14</v>
      </c>
      <c r="G529">
        <f t="shared" si="72"/>
        <v>0</v>
      </c>
      <c r="H529">
        <f t="shared" si="72"/>
        <v>0</v>
      </c>
      <c r="I529">
        <f t="shared" si="72"/>
        <v>0</v>
      </c>
      <c r="J529">
        <f t="shared" si="72"/>
        <v>0</v>
      </c>
      <c r="K529">
        <f t="shared" si="69"/>
        <v>1.1969565414107085E-14</v>
      </c>
      <c r="L529">
        <f t="shared" si="70"/>
        <v>9.3409136351796054</v>
      </c>
      <c r="M529">
        <f t="shared" si="71"/>
        <v>87.252667539884271</v>
      </c>
    </row>
    <row r="530" spans="1:13" x14ac:dyDescent="0.25">
      <c r="A530">
        <v>845.89999999997599</v>
      </c>
      <c r="B530">
        <v>228</v>
      </c>
      <c r="C530">
        <f t="shared" si="66"/>
        <v>230.66450713546467</v>
      </c>
      <c r="D530">
        <f t="shared" si="67"/>
        <v>392.70000000002392</v>
      </c>
      <c r="E530">
        <f t="shared" si="68"/>
        <v>-2.6645071354646745</v>
      </c>
      <c r="F530">
        <f t="shared" si="72"/>
        <v>8.4466845389301739E-15</v>
      </c>
      <c r="G530">
        <f t="shared" si="72"/>
        <v>0</v>
      </c>
      <c r="H530">
        <f t="shared" si="72"/>
        <v>0</v>
      </c>
      <c r="I530">
        <f t="shared" si="72"/>
        <v>0</v>
      </c>
      <c r="J530">
        <f t="shared" si="72"/>
        <v>0</v>
      </c>
      <c r="K530">
        <f t="shared" si="69"/>
        <v>8.4466845389301739E-15</v>
      </c>
      <c r="L530">
        <f t="shared" si="70"/>
        <v>-2.664507135464683</v>
      </c>
      <c r="M530">
        <f t="shared" si="71"/>
        <v>7.0995982749422106</v>
      </c>
    </row>
    <row r="531" spans="1:13" x14ac:dyDescent="0.25">
      <c r="A531">
        <v>845.94999999997594</v>
      </c>
      <c r="B531">
        <v>246</v>
      </c>
      <c r="C531">
        <f t="shared" si="66"/>
        <v>230.66992790610894</v>
      </c>
      <c r="D531">
        <f t="shared" si="67"/>
        <v>392.65000000002397</v>
      </c>
      <c r="E531">
        <f t="shared" si="68"/>
        <v>15.330072093891062</v>
      </c>
      <c r="F531">
        <f t="shared" si="72"/>
        <v>5.9502103380472151E-15</v>
      </c>
      <c r="G531">
        <f t="shared" si="72"/>
        <v>0</v>
      </c>
      <c r="H531">
        <f t="shared" si="72"/>
        <v>0</v>
      </c>
      <c r="I531">
        <f t="shared" si="72"/>
        <v>0</v>
      </c>
      <c r="J531">
        <f t="shared" si="72"/>
        <v>0</v>
      </c>
      <c r="K531">
        <f t="shared" si="69"/>
        <v>5.9502103380472151E-15</v>
      </c>
      <c r="L531">
        <f t="shared" si="70"/>
        <v>15.330072093891056</v>
      </c>
      <c r="M531">
        <f t="shared" si="71"/>
        <v>235.01111040389731</v>
      </c>
    </row>
    <row r="532" spans="1:13" x14ac:dyDescent="0.25">
      <c r="A532">
        <v>845.99999999997601</v>
      </c>
      <c r="B532">
        <v>246</v>
      </c>
      <c r="C532">
        <f t="shared" si="66"/>
        <v>230.67534867675323</v>
      </c>
      <c r="D532">
        <f t="shared" si="67"/>
        <v>392.6000000000239</v>
      </c>
      <c r="E532">
        <f t="shared" si="68"/>
        <v>15.324651323246769</v>
      </c>
      <c r="F532">
        <f t="shared" si="72"/>
        <v>4.1842392861681528E-15</v>
      </c>
      <c r="G532">
        <f t="shared" si="72"/>
        <v>0</v>
      </c>
      <c r="H532">
        <f t="shared" si="72"/>
        <v>0</v>
      </c>
      <c r="I532">
        <f t="shared" si="72"/>
        <v>0</v>
      </c>
      <c r="J532">
        <f t="shared" si="72"/>
        <v>0</v>
      </c>
      <c r="K532">
        <f t="shared" si="69"/>
        <v>4.1842392861681528E-15</v>
      </c>
      <c r="L532">
        <f t="shared" si="70"/>
        <v>15.324651323246766</v>
      </c>
      <c r="M532">
        <f t="shared" si="71"/>
        <v>234.84493817908884</v>
      </c>
    </row>
    <row r="533" spans="1:13" x14ac:dyDescent="0.25">
      <c r="A533">
        <v>846.04999999997597</v>
      </c>
      <c r="B533">
        <v>232</v>
      </c>
      <c r="C533">
        <f t="shared" si="66"/>
        <v>230.68076944739749</v>
      </c>
      <c r="D533">
        <f t="shared" si="67"/>
        <v>392.55000000002394</v>
      </c>
      <c r="E533">
        <f t="shared" si="68"/>
        <v>1.3192305526025052</v>
      </c>
      <c r="F533">
        <f t="shared" si="72"/>
        <v>2.9372361090176831E-15</v>
      </c>
      <c r="G533">
        <f t="shared" si="72"/>
        <v>0</v>
      </c>
      <c r="H533">
        <f t="shared" si="72"/>
        <v>0</v>
      </c>
      <c r="I533">
        <f t="shared" si="72"/>
        <v>0</v>
      </c>
      <c r="J533">
        <f t="shared" si="72"/>
        <v>0</v>
      </c>
      <c r="K533">
        <f t="shared" si="69"/>
        <v>2.9372361090176831E-15</v>
      </c>
      <c r="L533">
        <f t="shared" si="70"/>
        <v>1.3192305526025023</v>
      </c>
      <c r="M533">
        <f t="shared" si="71"/>
        <v>1.7403692509199036</v>
      </c>
    </row>
    <row r="534" spans="1:13" x14ac:dyDescent="0.25">
      <c r="A534">
        <v>846.09999999997603</v>
      </c>
      <c r="B534">
        <v>248</v>
      </c>
      <c r="C534">
        <f t="shared" si="66"/>
        <v>230.68619021804176</v>
      </c>
      <c r="D534">
        <f t="shared" si="67"/>
        <v>392.50000000002387</v>
      </c>
      <c r="E534">
        <f t="shared" si="68"/>
        <v>17.313809781958241</v>
      </c>
      <c r="F534">
        <f t="shared" si="72"/>
        <v>2.0582558363929067E-15</v>
      </c>
      <c r="G534">
        <f t="shared" si="72"/>
        <v>0</v>
      </c>
      <c r="H534">
        <f t="shared" si="72"/>
        <v>0</v>
      </c>
      <c r="I534">
        <f t="shared" si="72"/>
        <v>0</v>
      </c>
      <c r="J534">
        <f t="shared" si="72"/>
        <v>0</v>
      </c>
      <c r="K534">
        <f t="shared" si="69"/>
        <v>2.0582558363929067E-15</v>
      </c>
      <c r="L534">
        <f t="shared" si="70"/>
        <v>17.313809781958238</v>
      </c>
      <c r="M534">
        <f t="shared" si="71"/>
        <v>299.76800916583278</v>
      </c>
    </row>
    <row r="535" spans="1:13" x14ac:dyDescent="0.25">
      <c r="A535">
        <v>846.14999999997599</v>
      </c>
      <c r="B535">
        <v>217</v>
      </c>
      <c r="C535">
        <f t="shared" si="66"/>
        <v>230.69161098868602</v>
      </c>
      <c r="D535">
        <f t="shared" si="67"/>
        <v>392.45000000002392</v>
      </c>
      <c r="E535">
        <f t="shared" si="68"/>
        <v>-13.691610988686023</v>
      </c>
      <c r="F535">
        <f t="shared" si="72"/>
        <v>1.4397861904077302E-15</v>
      </c>
      <c r="G535">
        <f t="shared" si="72"/>
        <v>0</v>
      </c>
      <c r="H535">
        <f t="shared" si="72"/>
        <v>0</v>
      </c>
      <c r="I535">
        <f t="shared" si="72"/>
        <v>0</v>
      </c>
      <c r="J535">
        <f t="shared" si="72"/>
        <v>0</v>
      </c>
      <c r="K535">
        <f t="shared" si="69"/>
        <v>1.4397861904077302E-15</v>
      </c>
      <c r="L535">
        <f t="shared" si="70"/>
        <v>-13.691610988686024</v>
      </c>
      <c r="M535">
        <f t="shared" si="71"/>
        <v>187.46021146550788</v>
      </c>
    </row>
    <row r="536" spans="1:13" x14ac:dyDescent="0.25">
      <c r="A536">
        <v>846.19999999997594</v>
      </c>
      <c r="B536">
        <v>224</v>
      </c>
      <c r="C536">
        <f t="shared" si="66"/>
        <v>230.69703175933029</v>
      </c>
      <c r="D536">
        <f t="shared" si="67"/>
        <v>392.40000000002397</v>
      </c>
      <c r="E536">
        <f t="shared" si="68"/>
        <v>-6.6970317593302866</v>
      </c>
      <c r="F536">
        <f t="shared" si="72"/>
        <v>1.005390559906862E-15</v>
      </c>
      <c r="G536">
        <f t="shared" si="72"/>
        <v>0</v>
      </c>
      <c r="H536">
        <f t="shared" si="72"/>
        <v>0</v>
      </c>
      <c r="I536">
        <f t="shared" si="72"/>
        <v>0</v>
      </c>
      <c r="J536">
        <f t="shared" si="72"/>
        <v>0</v>
      </c>
      <c r="K536">
        <f t="shared" si="69"/>
        <v>1.005390559906862E-15</v>
      </c>
      <c r="L536">
        <f t="shared" si="70"/>
        <v>-6.6970317593302875</v>
      </c>
      <c r="M536">
        <f t="shared" si="71"/>
        <v>44.850234385478522</v>
      </c>
    </row>
    <row r="537" spans="1:13" x14ac:dyDescent="0.25">
      <c r="A537">
        <v>846.24999999997601</v>
      </c>
      <c r="B537">
        <v>213</v>
      </c>
      <c r="C537">
        <f t="shared" si="66"/>
        <v>230.70245252997461</v>
      </c>
      <c r="D537">
        <f t="shared" si="67"/>
        <v>392.3500000000239</v>
      </c>
      <c r="E537">
        <f t="shared" si="68"/>
        <v>-17.702452529974607</v>
      </c>
      <c r="F537">
        <f t="shared" si="72"/>
        <v>7.008252710551312E-16</v>
      </c>
      <c r="G537">
        <f t="shared" si="72"/>
        <v>0</v>
      </c>
      <c r="H537">
        <f t="shared" si="72"/>
        <v>0</v>
      </c>
      <c r="I537">
        <f t="shared" si="72"/>
        <v>0</v>
      </c>
      <c r="J537">
        <f t="shared" si="72"/>
        <v>0</v>
      </c>
      <c r="K537">
        <f t="shared" si="69"/>
        <v>7.008252710551312E-16</v>
      </c>
      <c r="L537">
        <f t="shared" si="70"/>
        <v>-17.702452529974607</v>
      </c>
      <c r="M537">
        <f t="shared" si="71"/>
        <v>313.37682557600436</v>
      </c>
    </row>
    <row r="538" spans="1:13" x14ac:dyDescent="0.25">
      <c r="A538">
        <v>846.29999999997597</v>
      </c>
      <c r="B538">
        <v>228</v>
      </c>
      <c r="C538">
        <f t="shared" si="66"/>
        <v>230.70787330061887</v>
      </c>
      <c r="D538">
        <f t="shared" si="67"/>
        <v>392.30000000002394</v>
      </c>
      <c r="E538">
        <f t="shared" si="68"/>
        <v>-2.7078733006188713</v>
      </c>
      <c r="F538">
        <f t="shared" si="72"/>
        <v>4.8766642412226587E-16</v>
      </c>
      <c r="G538">
        <f t="shared" si="72"/>
        <v>0</v>
      </c>
      <c r="H538">
        <f t="shared" si="72"/>
        <v>0</v>
      </c>
      <c r="I538">
        <f t="shared" si="72"/>
        <v>0</v>
      </c>
      <c r="J538">
        <f t="shared" si="72"/>
        <v>0</v>
      </c>
      <c r="K538">
        <f t="shared" si="69"/>
        <v>4.8766642412226587E-16</v>
      </c>
      <c r="L538">
        <f t="shared" si="70"/>
        <v>-2.7078733006188718</v>
      </c>
      <c r="M538">
        <f t="shared" si="71"/>
        <v>7.3325778122045424</v>
      </c>
    </row>
    <row r="539" spans="1:13" x14ac:dyDescent="0.25">
      <c r="A539">
        <v>846.34999999997603</v>
      </c>
      <c r="B539">
        <v>256</v>
      </c>
      <c r="C539">
        <f t="shared" si="66"/>
        <v>230.71329407126314</v>
      </c>
      <c r="D539">
        <f t="shared" si="67"/>
        <v>392.25000000002387</v>
      </c>
      <c r="E539">
        <f t="shared" si="68"/>
        <v>25.286705928736865</v>
      </c>
      <c r="F539">
        <f t="shared" si="72"/>
        <v>3.3874594749379282E-16</v>
      </c>
      <c r="G539">
        <f t="shared" si="72"/>
        <v>0</v>
      </c>
      <c r="H539">
        <f t="shared" si="72"/>
        <v>0</v>
      </c>
      <c r="I539">
        <f t="shared" si="72"/>
        <v>0</v>
      </c>
      <c r="J539">
        <f t="shared" si="72"/>
        <v>0</v>
      </c>
      <c r="K539">
        <f t="shared" si="69"/>
        <v>3.3874594749379282E-16</v>
      </c>
      <c r="L539">
        <f t="shared" si="70"/>
        <v>25.286705928736865</v>
      </c>
      <c r="M539">
        <f t="shared" si="71"/>
        <v>639.41749672641606</v>
      </c>
    </row>
    <row r="540" spans="1:13" x14ac:dyDescent="0.25">
      <c r="A540">
        <v>846.39999999997599</v>
      </c>
      <c r="B540">
        <v>243</v>
      </c>
      <c r="C540">
        <f t="shared" si="66"/>
        <v>230.7187148419074</v>
      </c>
      <c r="D540">
        <f t="shared" si="67"/>
        <v>392.20000000002392</v>
      </c>
      <c r="E540">
        <f t="shared" si="68"/>
        <v>12.281285158092601</v>
      </c>
      <c r="F540">
        <f t="shared" si="72"/>
        <v>2.3488945079161414E-16</v>
      </c>
      <c r="G540">
        <f t="shared" si="72"/>
        <v>0</v>
      </c>
      <c r="H540">
        <f t="shared" si="72"/>
        <v>0</v>
      </c>
      <c r="I540">
        <f t="shared" si="72"/>
        <v>0</v>
      </c>
      <c r="J540">
        <f t="shared" si="72"/>
        <v>0</v>
      </c>
      <c r="K540">
        <f t="shared" si="69"/>
        <v>2.3488945079161414E-16</v>
      </c>
      <c r="L540">
        <f t="shared" si="70"/>
        <v>12.281285158092601</v>
      </c>
      <c r="M540">
        <f t="shared" si="71"/>
        <v>150.82996513438559</v>
      </c>
    </row>
    <row r="541" spans="1:13" x14ac:dyDescent="0.25">
      <c r="A541">
        <v>846.44999999997594</v>
      </c>
      <c r="B541">
        <v>247</v>
      </c>
      <c r="C541">
        <f t="shared" si="66"/>
        <v>230.72413561255166</v>
      </c>
      <c r="D541">
        <f t="shared" si="67"/>
        <v>392.15000000002397</v>
      </c>
      <c r="E541">
        <f t="shared" si="68"/>
        <v>16.275864387448337</v>
      </c>
      <c r="F541">
        <f t="shared" si="72"/>
        <v>1.6258896548641113E-16</v>
      </c>
      <c r="G541">
        <f t="shared" si="72"/>
        <v>0</v>
      </c>
      <c r="H541">
        <f t="shared" si="72"/>
        <v>0</v>
      </c>
      <c r="I541">
        <f t="shared" si="72"/>
        <v>0</v>
      </c>
      <c r="J541">
        <f t="shared" si="72"/>
        <v>0</v>
      </c>
      <c r="K541">
        <f t="shared" si="69"/>
        <v>1.6258896548641113E-16</v>
      </c>
      <c r="L541">
        <f t="shared" si="70"/>
        <v>16.275864387448337</v>
      </c>
      <c r="M541">
        <f t="shared" si="71"/>
        <v>264.90376155860901</v>
      </c>
    </row>
    <row r="542" spans="1:13" x14ac:dyDescent="0.25">
      <c r="A542">
        <v>846.49999999997601</v>
      </c>
      <c r="B542">
        <v>232</v>
      </c>
      <c r="C542">
        <f t="shared" si="66"/>
        <v>230.72955638319596</v>
      </c>
      <c r="D542">
        <f t="shared" si="67"/>
        <v>392.1000000000239</v>
      </c>
      <c r="E542">
        <f t="shared" si="68"/>
        <v>1.2704436168040445</v>
      </c>
      <c r="F542">
        <f t="shared" si="72"/>
        <v>1.1234578269615353E-16</v>
      </c>
      <c r="G542">
        <f t="shared" si="72"/>
        <v>0</v>
      </c>
      <c r="H542">
        <f t="shared" si="72"/>
        <v>0</v>
      </c>
      <c r="I542">
        <f t="shared" si="72"/>
        <v>0</v>
      </c>
      <c r="J542">
        <f t="shared" si="72"/>
        <v>0</v>
      </c>
      <c r="K542">
        <f t="shared" si="69"/>
        <v>1.1234578269615353E-16</v>
      </c>
      <c r="L542">
        <f t="shared" si="70"/>
        <v>1.2704436168040443</v>
      </c>
      <c r="M542">
        <f t="shared" si="71"/>
        <v>1.6140269834781413</v>
      </c>
    </row>
    <row r="543" spans="1:13" x14ac:dyDescent="0.25">
      <c r="A543">
        <v>846.54999999997597</v>
      </c>
      <c r="B543">
        <v>234</v>
      </c>
      <c r="C543">
        <f t="shared" si="66"/>
        <v>230.73497715384022</v>
      </c>
      <c r="D543">
        <f t="shared" si="67"/>
        <v>392.05000000002394</v>
      </c>
      <c r="E543">
        <f t="shared" si="68"/>
        <v>3.2650228461597806</v>
      </c>
      <c r="F543">
        <f t="shared" si="72"/>
        <v>7.749267128891636E-17</v>
      </c>
      <c r="G543">
        <f t="shared" si="72"/>
        <v>0</v>
      </c>
      <c r="H543">
        <f t="shared" si="72"/>
        <v>0</v>
      </c>
      <c r="I543">
        <f t="shared" si="72"/>
        <v>0</v>
      </c>
      <c r="J543">
        <f t="shared" si="72"/>
        <v>0</v>
      </c>
      <c r="K543">
        <f t="shared" si="69"/>
        <v>7.749267128891636E-17</v>
      </c>
      <c r="L543">
        <f t="shared" si="70"/>
        <v>3.2650228461597806</v>
      </c>
      <c r="M543">
        <f t="shared" si="71"/>
        <v>10.660374185945313</v>
      </c>
    </row>
    <row r="544" spans="1:13" x14ac:dyDescent="0.25">
      <c r="A544">
        <v>846.59999999997603</v>
      </c>
      <c r="B544">
        <v>215</v>
      </c>
      <c r="C544">
        <f t="shared" si="66"/>
        <v>230.74039792448451</v>
      </c>
      <c r="D544">
        <f t="shared" si="67"/>
        <v>392.00000000002387</v>
      </c>
      <c r="E544">
        <f t="shared" si="68"/>
        <v>-15.740397924484512</v>
      </c>
      <c r="F544">
        <f t="shared" si="72"/>
        <v>5.335838063877856E-17</v>
      </c>
      <c r="G544">
        <f t="shared" si="72"/>
        <v>0</v>
      </c>
      <c r="H544">
        <f t="shared" si="72"/>
        <v>0</v>
      </c>
      <c r="I544">
        <f t="shared" si="72"/>
        <v>0</v>
      </c>
      <c r="J544">
        <f t="shared" si="72"/>
        <v>0</v>
      </c>
      <c r="K544">
        <f t="shared" si="69"/>
        <v>5.335838063877856E-17</v>
      </c>
      <c r="L544">
        <f t="shared" si="70"/>
        <v>-15.740397924484512</v>
      </c>
      <c r="M544">
        <f t="shared" si="71"/>
        <v>247.76012682111633</v>
      </c>
    </row>
    <row r="545" spans="1:13" x14ac:dyDescent="0.25">
      <c r="A545">
        <v>846.64999999997599</v>
      </c>
      <c r="B545">
        <v>237</v>
      </c>
      <c r="C545">
        <f t="shared" si="66"/>
        <v>230.74581869512878</v>
      </c>
      <c r="D545">
        <f t="shared" si="67"/>
        <v>391.95000000002392</v>
      </c>
      <c r="E545">
        <f t="shared" si="68"/>
        <v>6.2541813048712243</v>
      </c>
      <c r="F545">
        <f t="shared" si="72"/>
        <v>3.6676070668045894E-17</v>
      </c>
      <c r="G545">
        <f t="shared" si="72"/>
        <v>0</v>
      </c>
      <c r="H545">
        <f t="shared" si="72"/>
        <v>0</v>
      </c>
      <c r="I545">
        <f t="shared" si="72"/>
        <v>0</v>
      </c>
      <c r="J545">
        <f t="shared" si="72"/>
        <v>0</v>
      </c>
      <c r="K545">
        <f t="shared" si="69"/>
        <v>3.6676070668045894E-17</v>
      </c>
      <c r="L545">
        <f t="shared" si="70"/>
        <v>6.2541813048712243</v>
      </c>
      <c r="M545">
        <f t="shared" si="71"/>
        <v>39.114783794200733</v>
      </c>
    </row>
    <row r="546" spans="1:13" x14ac:dyDescent="0.25">
      <c r="A546">
        <v>846.69999999997594</v>
      </c>
      <c r="B546">
        <v>240</v>
      </c>
      <c r="C546">
        <f t="shared" si="66"/>
        <v>230.75123946577304</v>
      </c>
      <c r="D546">
        <f t="shared" si="67"/>
        <v>391.90000000002397</v>
      </c>
      <c r="E546">
        <f t="shared" si="68"/>
        <v>9.2487605342269603</v>
      </c>
      <c r="F546">
        <f t="shared" si="72"/>
        <v>2.5165242057462382E-17</v>
      </c>
      <c r="G546">
        <f t="shared" si="72"/>
        <v>0</v>
      </c>
      <c r="H546">
        <f t="shared" si="72"/>
        <v>0</v>
      </c>
      <c r="I546">
        <f t="shared" si="72"/>
        <v>0</v>
      </c>
      <c r="J546">
        <f t="shared" si="72"/>
        <v>0</v>
      </c>
      <c r="K546">
        <f t="shared" si="69"/>
        <v>2.5165242057462382E-17</v>
      </c>
      <c r="L546">
        <f t="shared" si="70"/>
        <v>9.2487605342269603</v>
      </c>
      <c r="M546">
        <f t="shared" si="71"/>
        <v>85.539571419474171</v>
      </c>
    </row>
    <row r="547" spans="1:13" x14ac:dyDescent="0.25">
      <c r="A547">
        <v>846.74999999997601</v>
      </c>
      <c r="B547">
        <v>247</v>
      </c>
      <c r="C547">
        <f t="shared" si="66"/>
        <v>230.75666023641733</v>
      </c>
      <c r="D547">
        <f t="shared" si="67"/>
        <v>391.8500000000239</v>
      </c>
      <c r="E547">
        <f t="shared" si="68"/>
        <v>16.243339763582668</v>
      </c>
      <c r="F547">
        <f t="shared" si="72"/>
        <v>1.7236836992131993E-17</v>
      </c>
      <c r="G547">
        <f t="shared" si="72"/>
        <v>0</v>
      </c>
      <c r="H547">
        <f t="shared" si="72"/>
        <v>0</v>
      </c>
      <c r="I547">
        <f t="shared" si="72"/>
        <v>0</v>
      </c>
      <c r="J547">
        <f t="shared" si="72"/>
        <v>0</v>
      </c>
      <c r="K547">
        <f t="shared" si="69"/>
        <v>1.7236836992131993E-17</v>
      </c>
      <c r="L547">
        <f t="shared" si="70"/>
        <v>16.243339763582668</v>
      </c>
      <c r="M547">
        <f t="shared" si="71"/>
        <v>263.84608667518586</v>
      </c>
    </row>
    <row r="548" spans="1:13" x14ac:dyDescent="0.25">
      <c r="A548">
        <v>846.79999999997597</v>
      </c>
      <c r="B548">
        <v>241</v>
      </c>
      <c r="C548">
        <f t="shared" si="66"/>
        <v>230.7620810070616</v>
      </c>
      <c r="D548">
        <f t="shared" si="67"/>
        <v>391.80000000002394</v>
      </c>
      <c r="E548">
        <f t="shared" si="68"/>
        <v>10.237918992938404</v>
      </c>
      <c r="F548">
        <f t="shared" si="72"/>
        <v>1.1785613324301276E-17</v>
      </c>
      <c r="G548">
        <f t="shared" si="72"/>
        <v>0</v>
      </c>
      <c r="H548">
        <f t="shared" si="72"/>
        <v>0</v>
      </c>
      <c r="I548">
        <f t="shared" si="72"/>
        <v>0</v>
      </c>
      <c r="J548">
        <f t="shared" si="72"/>
        <v>0</v>
      </c>
      <c r="K548">
        <f t="shared" si="69"/>
        <v>1.1785613324301276E-17</v>
      </c>
      <c r="L548">
        <f t="shared" si="70"/>
        <v>10.237918992938404</v>
      </c>
      <c r="M548">
        <f t="shared" si="71"/>
        <v>104.8149853059689</v>
      </c>
    </row>
    <row r="549" spans="1:13" x14ac:dyDescent="0.25">
      <c r="A549">
        <v>846.84999999997603</v>
      </c>
      <c r="B549">
        <v>216</v>
      </c>
      <c r="C549">
        <f t="shared" si="66"/>
        <v>230.76750177770589</v>
      </c>
      <c r="D549">
        <f t="shared" si="67"/>
        <v>391.75000000002387</v>
      </c>
      <c r="E549">
        <f t="shared" si="68"/>
        <v>-14.767501777705888</v>
      </c>
      <c r="F549">
        <f t="shared" si="72"/>
        <v>8.0442387716160459E-18</v>
      </c>
      <c r="G549">
        <f t="shared" si="72"/>
        <v>0</v>
      </c>
      <c r="H549">
        <f t="shared" si="72"/>
        <v>0</v>
      </c>
      <c r="I549">
        <f t="shared" si="72"/>
        <v>0</v>
      </c>
      <c r="J549">
        <f t="shared" si="72"/>
        <v>0</v>
      </c>
      <c r="K549">
        <f t="shared" si="69"/>
        <v>8.0442387716160459E-18</v>
      </c>
      <c r="L549">
        <f t="shared" si="70"/>
        <v>-14.767501777705888</v>
      </c>
      <c r="M549">
        <f t="shared" si="71"/>
        <v>218.07910875454658</v>
      </c>
    </row>
    <row r="550" spans="1:13" x14ac:dyDescent="0.25">
      <c r="A550">
        <v>846.89999999997599</v>
      </c>
      <c r="B550">
        <v>238</v>
      </c>
      <c r="C550">
        <f t="shared" si="66"/>
        <v>230.77292254835015</v>
      </c>
      <c r="D550">
        <f t="shared" si="67"/>
        <v>391.70000000002392</v>
      </c>
      <c r="E550">
        <f t="shared" si="68"/>
        <v>7.2270774516498477</v>
      </c>
      <c r="F550">
        <f t="shared" si="72"/>
        <v>5.4809503627689402E-18</v>
      </c>
      <c r="G550">
        <f t="shared" si="72"/>
        <v>0</v>
      </c>
      <c r="H550">
        <f t="shared" si="72"/>
        <v>0</v>
      </c>
      <c r="I550">
        <f t="shared" si="72"/>
        <v>0</v>
      </c>
      <c r="J550">
        <f t="shared" si="72"/>
        <v>0</v>
      </c>
      <c r="K550">
        <f t="shared" si="69"/>
        <v>5.4809503627689402E-18</v>
      </c>
      <c r="L550">
        <f t="shared" si="70"/>
        <v>7.2270774516498477</v>
      </c>
      <c r="M550">
        <f t="shared" si="71"/>
        <v>52.230648492145654</v>
      </c>
    </row>
    <row r="551" spans="1:13" x14ac:dyDescent="0.25">
      <c r="A551">
        <v>846.94999999997503</v>
      </c>
      <c r="B551">
        <v>238</v>
      </c>
      <c r="C551">
        <f t="shared" si="66"/>
        <v>230.7783433189943</v>
      </c>
      <c r="D551">
        <f t="shared" si="67"/>
        <v>391.65000000002487</v>
      </c>
      <c r="E551">
        <f t="shared" si="68"/>
        <v>7.2216566810056975</v>
      </c>
      <c r="F551">
        <f t="shared" si="72"/>
        <v>3.727905855677252E-18</v>
      </c>
      <c r="G551">
        <f t="shared" si="72"/>
        <v>0</v>
      </c>
      <c r="H551">
        <f t="shared" si="72"/>
        <v>0</v>
      </c>
      <c r="I551">
        <f t="shared" si="72"/>
        <v>0</v>
      </c>
      <c r="J551">
        <f t="shared" si="72"/>
        <v>0</v>
      </c>
      <c r="K551">
        <f t="shared" si="69"/>
        <v>3.727905855677252E-18</v>
      </c>
      <c r="L551">
        <f t="shared" si="70"/>
        <v>7.2216566810056975</v>
      </c>
      <c r="M551">
        <f t="shared" si="71"/>
        <v>52.152325218314225</v>
      </c>
    </row>
    <row r="552" spans="1:13" x14ac:dyDescent="0.25">
      <c r="A552">
        <v>846.99999999997499</v>
      </c>
      <c r="B552">
        <v>217</v>
      </c>
      <c r="C552">
        <f t="shared" si="66"/>
        <v>230.78376408963857</v>
      </c>
      <c r="D552">
        <f t="shared" si="67"/>
        <v>391.60000000002492</v>
      </c>
      <c r="E552">
        <f t="shared" si="68"/>
        <v>-13.783764089638566</v>
      </c>
      <c r="F552">
        <f t="shared" si="72"/>
        <v>2.5311166142701506E-18</v>
      </c>
      <c r="G552">
        <f t="shared" si="72"/>
        <v>0</v>
      </c>
      <c r="H552">
        <f t="shared" si="72"/>
        <v>0</v>
      </c>
      <c r="I552">
        <f t="shared" si="72"/>
        <v>0</v>
      </c>
      <c r="J552">
        <f t="shared" si="72"/>
        <v>0</v>
      </c>
      <c r="K552">
        <f t="shared" si="69"/>
        <v>2.5311166142701506E-18</v>
      </c>
      <c r="L552">
        <f t="shared" si="70"/>
        <v>-13.783764089638566</v>
      </c>
      <c r="M552">
        <f t="shared" si="71"/>
        <v>189.99215247880969</v>
      </c>
    </row>
    <row r="553" spans="1:13" x14ac:dyDescent="0.25">
      <c r="A553">
        <v>847.04999999997494</v>
      </c>
      <c r="B553">
        <v>215</v>
      </c>
      <c r="C553">
        <f t="shared" si="66"/>
        <v>230.78918486028286</v>
      </c>
      <c r="D553">
        <f t="shared" si="67"/>
        <v>391.55000000002497</v>
      </c>
      <c r="E553">
        <f t="shared" si="68"/>
        <v>-15.789184860282859</v>
      </c>
      <c r="F553">
        <f t="shared" si="72"/>
        <v>1.7155268675858378E-18</v>
      </c>
      <c r="G553">
        <f t="shared" si="72"/>
        <v>0</v>
      </c>
      <c r="H553">
        <f t="shared" si="72"/>
        <v>0</v>
      </c>
      <c r="I553">
        <f t="shared" si="72"/>
        <v>0</v>
      </c>
      <c r="J553">
        <f t="shared" si="72"/>
        <v>0</v>
      </c>
      <c r="K553">
        <f t="shared" si="69"/>
        <v>1.7155268675858378E-18</v>
      </c>
      <c r="L553">
        <f t="shared" si="70"/>
        <v>-15.789184860282859</v>
      </c>
      <c r="M553">
        <f t="shared" si="71"/>
        <v>249.29835855218545</v>
      </c>
    </row>
    <row r="554" spans="1:13" x14ac:dyDescent="0.25">
      <c r="A554">
        <v>847.09999999997501</v>
      </c>
      <c r="B554">
        <v>211</v>
      </c>
      <c r="C554">
        <f t="shared" si="66"/>
        <v>230.79460563092715</v>
      </c>
      <c r="D554">
        <f t="shared" si="67"/>
        <v>391.5000000000249</v>
      </c>
      <c r="E554">
        <f t="shared" si="68"/>
        <v>-19.794605630927151</v>
      </c>
      <c r="F554">
        <f t="shared" si="72"/>
        <v>1.1607028341069614E-18</v>
      </c>
      <c r="G554">
        <f t="shared" si="72"/>
        <v>0</v>
      </c>
      <c r="H554">
        <f t="shared" si="72"/>
        <v>0</v>
      </c>
      <c r="I554">
        <f t="shared" si="72"/>
        <v>0</v>
      </c>
      <c r="J554">
        <f t="shared" si="72"/>
        <v>0</v>
      </c>
      <c r="K554">
        <f t="shared" si="69"/>
        <v>1.1607028341069614E-18</v>
      </c>
      <c r="L554">
        <f t="shared" si="70"/>
        <v>-19.794605630927151</v>
      </c>
      <c r="M554">
        <f t="shared" si="71"/>
        <v>391.82641208393289</v>
      </c>
    </row>
    <row r="555" spans="1:13" x14ac:dyDescent="0.25">
      <c r="A555">
        <v>847.14999999997497</v>
      </c>
      <c r="B555">
        <v>229</v>
      </c>
      <c r="C555">
        <f t="shared" si="66"/>
        <v>230.80002640157142</v>
      </c>
      <c r="D555">
        <f t="shared" si="67"/>
        <v>391.45000000002494</v>
      </c>
      <c r="E555">
        <f t="shared" si="68"/>
        <v>-1.8000264015714151</v>
      </c>
      <c r="F555">
        <f t="shared" si="72"/>
        <v>7.8393980544278817E-19</v>
      </c>
      <c r="G555">
        <f t="shared" si="72"/>
        <v>0</v>
      </c>
      <c r="H555">
        <f t="shared" si="72"/>
        <v>0</v>
      </c>
      <c r="I555">
        <f t="shared" si="72"/>
        <v>0</v>
      </c>
      <c r="J555">
        <f t="shared" si="72"/>
        <v>0</v>
      </c>
      <c r="K555">
        <f t="shared" si="69"/>
        <v>7.8393980544278817E-19</v>
      </c>
      <c r="L555">
        <f t="shared" si="70"/>
        <v>-1.8000264015714151</v>
      </c>
      <c r="M555">
        <f t="shared" si="71"/>
        <v>3.2400950463541376</v>
      </c>
    </row>
    <row r="556" spans="1:13" x14ac:dyDescent="0.25">
      <c r="A556">
        <v>847.19999999997503</v>
      </c>
      <c r="B556">
        <v>245</v>
      </c>
      <c r="C556">
        <f t="shared" si="66"/>
        <v>230.80544717221568</v>
      </c>
      <c r="D556">
        <f t="shared" si="67"/>
        <v>391.40000000002487</v>
      </c>
      <c r="E556">
        <f t="shared" si="68"/>
        <v>14.194552827784321</v>
      </c>
      <c r="F556">
        <f t="shared" si="72"/>
        <v>5.2854569510208244E-19</v>
      </c>
      <c r="G556">
        <f t="shared" si="72"/>
        <v>0</v>
      </c>
      <c r="H556">
        <f t="shared" si="72"/>
        <v>0</v>
      </c>
      <c r="I556">
        <f t="shared" si="72"/>
        <v>0</v>
      </c>
      <c r="J556">
        <f t="shared" si="72"/>
        <v>0</v>
      </c>
      <c r="K556">
        <f t="shared" si="69"/>
        <v>5.2854569510208244E-19</v>
      </c>
      <c r="L556">
        <f t="shared" si="70"/>
        <v>14.194552827784321</v>
      </c>
      <c r="M556">
        <f t="shared" si="71"/>
        <v>201.48532998075987</v>
      </c>
    </row>
    <row r="557" spans="1:13" x14ac:dyDescent="0.25">
      <c r="A557">
        <v>847.24999999997499</v>
      </c>
      <c r="B557">
        <v>239</v>
      </c>
      <c r="C557">
        <f t="shared" si="66"/>
        <v>230.81086794285994</v>
      </c>
      <c r="D557">
        <f t="shared" si="67"/>
        <v>391.35000000002492</v>
      </c>
      <c r="E557">
        <f t="shared" si="68"/>
        <v>8.189132057140057</v>
      </c>
      <c r="F557">
        <f t="shared" si="72"/>
        <v>3.5573001793526339E-19</v>
      </c>
      <c r="G557">
        <f t="shared" si="72"/>
        <v>0</v>
      </c>
      <c r="H557">
        <f t="shared" si="72"/>
        <v>0</v>
      </c>
      <c r="I557">
        <f t="shared" si="72"/>
        <v>0</v>
      </c>
      <c r="J557">
        <f t="shared" si="72"/>
        <v>0</v>
      </c>
      <c r="K557">
        <f t="shared" si="69"/>
        <v>3.5573001793526339E-19</v>
      </c>
      <c r="L557">
        <f t="shared" si="70"/>
        <v>8.189132057140057</v>
      </c>
      <c r="M557">
        <f t="shared" si="71"/>
        <v>67.061883849278942</v>
      </c>
    </row>
    <row r="558" spans="1:13" x14ac:dyDescent="0.25">
      <c r="A558">
        <v>847.29999999997494</v>
      </c>
      <c r="B558">
        <v>229</v>
      </c>
      <c r="C558">
        <f t="shared" si="66"/>
        <v>230.81628871350421</v>
      </c>
      <c r="D558">
        <f t="shared" si="67"/>
        <v>391.30000000002497</v>
      </c>
      <c r="E558">
        <f t="shared" si="68"/>
        <v>-1.816288713504207</v>
      </c>
      <c r="F558">
        <f t="shared" si="72"/>
        <v>2.3899930594667206E-19</v>
      </c>
      <c r="G558">
        <f t="shared" si="72"/>
        <v>0</v>
      </c>
      <c r="H558">
        <f t="shared" si="72"/>
        <v>0</v>
      </c>
      <c r="I558">
        <f t="shared" si="72"/>
        <v>0</v>
      </c>
      <c r="J558">
        <f t="shared" si="72"/>
        <v>0</v>
      </c>
      <c r="K558">
        <f t="shared" si="69"/>
        <v>2.3899930594667206E-19</v>
      </c>
      <c r="L558">
        <f t="shared" si="70"/>
        <v>-1.816288713504207</v>
      </c>
      <c r="M558">
        <f t="shared" si="71"/>
        <v>3.2989046908027673</v>
      </c>
    </row>
    <row r="559" spans="1:13" x14ac:dyDescent="0.25">
      <c r="A559">
        <v>847.34999999997501</v>
      </c>
      <c r="B559">
        <v>242</v>
      </c>
      <c r="C559">
        <f t="shared" si="66"/>
        <v>230.8217094841485</v>
      </c>
      <c r="D559">
        <f t="shared" si="67"/>
        <v>391.2500000000249</v>
      </c>
      <c r="E559">
        <f t="shared" si="68"/>
        <v>11.178290515851501</v>
      </c>
      <c r="F559">
        <f t="shared" si="72"/>
        <v>1.6029165628007169E-19</v>
      </c>
      <c r="G559">
        <f t="shared" si="72"/>
        <v>0</v>
      </c>
      <c r="H559">
        <f t="shared" si="72"/>
        <v>0</v>
      </c>
      <c r="I559">
        <f t="shared" si="72"/>
        <v>0</v>
      </c>
      <c r="J559">
        <f t="shared" si="72"/>
        <v>0</v>
      </c>
      <c r="K559">
        <f t="shared" si="69"/>
        <v>1.6029165628007169E-19</v>
      </c>
      <c r="L559">
        <f t="shared" si="70"/>
        <v>11.178290515851501</v>
      </c>
      <c r="M559">
        <f t="shared" si="71"/>
        <v>124.95417885677561</v>
      </c>
    </row>
    <row r="560" spans="1:13" x14ac:dyDescent="0.25">
      <c r="A560">
        <v>847.39999999997497</v>
      </c>
      <c r="B560">
        <v>227</v>
      </c>
      <c r="C560">
        <f t="shared" si="66"/>
        <v>230.82713025479279</v>
      </c>
      <c r="D560">
        <f t="shared" si="67"/>
        <v>391.20000000002494</v>
      </c>
      <c r="E560">
        <f t="shared" si="68"/>
        <v>-3.8271302547927917</v>
      </c>
      <c r="F560">
        <f t="shared" si="72"/>
        <v>1.0731572016378709E-19</v>
      </c>
      <c r="G560">
        <f t="shared" si="72"/>
        <v>0</v>
      </c>
      <c r="H560">
        <f t="shared" si="72"/>
        <v>0</v>
      </c>
      <c r="I560">
        <f t="shared" si="72"/>
        <v>0</v>
      </c>
      <c r="J560">
        <f t="shared" si="72"/>
        <v>0</v>
      </c>
      <c r="K560">
        <f t="shared" si="69"/>
        <v>1.0731572016378709E-19</v>
      </c>
      <c r="L560">
        <f t="shared" si="70"/>
        <v>-3.8271302547927917</v>
      </c>
      <c r="M560">
        <f t="shared" si="71"/>
        <v>14.646925987150338</v>
      </c>
    </row>
    <row r="561" spans="1:13" x14ac:dyDescent="0.25">
      <c r="A561">
        <v>847.44999999997503</v>
      </c>
      <c r="B561">
        <v>245</v>
      </c>
      <c r="C561">
        <f t="shared" si="66"/>
        <v>230.83255102543706</v>
      </c>
      <c r="D561">
        <f t="shared" si="67"/>
        <v>391.15000000002487</v>
      </c>
      <c r="E561">
        <f t="shared" si="68"/>
        <v>14.167448974562944</v>
      </c>
      <c r="F561">
        <f t="shared" si="72"/>
        <v>7.1722252979658233E-20</v>
      </c>
      <c r="G561">
        <f t="shared" si="72"/>
        <v>0</v>
      </c>
      <c r="H561">
        <f t="shared" si="72"/>
        <v>0</v>
      </c>
      <c r="I561">
        <f t="shared" si="72"/>
        <v>0</v>
      </c>
      <c r="J561">
        <f t="shared" si="72"/>
        <v>0</v>
      </c>
      <c r="K561">
        <f t="shared" si="69"/>
        <v>7.1722252979658233E-20</v>
      </c>
      <c r="L561">
        <f t="shared" si="70"/>
        <v>14.167448974562944</v>
      </c>
      <c r="M561">
        <f t="shared" si="71"/>
        <v>200.71661044684461</v>
      </c>
    </row>
    <row r="562" spans="1:13" x14ac:dyDescent="0.25">
      <c r="A562">
        <v>847.49999999997499</v>
      </c>
      <c r="B562">
        <v>244</v>
      </c>
      <c r="C562">
        <f t="shared" si="66"/>
        <v>230.83797179608132</v>
      </c>
      <c r="D562">
        <f t="shared" si="67"/>
        <v>391.10000000002492</v>
      </c>
      <c r="E562">
        <f t="shared" si="68"/>
        <v>13.16202820391868</v>
      </c>
      <c r="F562">
        <f t="shared" si="72"/>
        <v>4.7850078397980297E-20</v>
      </c>
      <c r="G562">
        <f t="shared" si="72"/>
        <v>0</v>
      </c>
      <c r="H562">
        <f t="shared" si="72"/>
        <v>0</v>
      </c>
      <c r="I562">
        <f t="shared" si="72"/>
        <v>0</v>
      </c>
      <c r="J562">
        <f t="shared" si="72"/>
        <v>0</v>
      </c>
      <c r="K562">
        <f t="shared" si="69"/>
        <v>4.7850078397980297E-20</v>
      </c>
      <c r="L562">
        <f t="shared" si="70"/>
        <v>13.16202820391868</v>
      </c>
      <c r="M562">
        <f t="shared" si="71"/>
        <v>173.23898644075081</v>
      </c>
    </row>
    <row r="563" spans="1:13" x14ac:dyDescent="0.25">
      <c r="A563">
        <v>847.54999999997494</v>
      </c>
      <c r="B563">
        <v>247</v>
      </c>
      <c r="C563">
        <f t="shared" si="66"/>
        <v>230.84339256672558</v>
      </c>
      <c r="D563">
        <f t="shared" si="67"/>
        <v>391.05000000002497</v>
      </c>
      <c r="E563">
        <f t="shared" si="68"/>
        <v>16.156607433274417</v>
      </c>
      <c r="F563">
        <f t="shared" si="72"/>
        <v>3.1867613048064499E-20</v>
      </c>
      <c r="G563">
        <f t="shared" si="72"/>
        <v>0</v>
      </c>
      <c r="H563">
        <f t="shared" si="72"/>
        <v>0</v>
      </c>
      <c r="I563">
        <f t="shared" si="72"/>
        <v>0</v>
      </c>
      <c r="J563">
        <f t="shared" si="72"/>
        <v>0</v>
      </c>
      <c r="K563">
        <f t="shared" si="69"/>
        <v>3.1867613048064499E-20</v>
      </c>
      <c r="L563">
        <f t="shared" si="70"/>
        <v>16.156607433274417</v>
      </c>
      <c r="M563">
        <f t="shared" si="71"/>
        <v>261.03596375293813</v>
      </c>
    </row>
    <row r="564" spans="1:13" x14ac:dyDescent="0.25">
      <c r="A564">
        <v>847.59999999997501</v>
      </c>
      <c r="B564">
        <v>231</v>
      </c>
      <c r="C564">
        <f t="shared" si="66"/>
        <v>230.84881333736988</v>
      </c>
      <c r="D564">
        <f t="shared" si="67"/>
        <v>391.0000000000249</v>
      </c>
      <c r="E564">
        <f t="shared" si="68"/>
        <v>0.15118666263012415</v>
      </c>
      <c r="F564">
        <f t="shared" si="72"/>
        <v>2.1186273174412263E-20</v>
      </c>
      <c r="G564">
        <f t="shared" si="72"/>
        <v>0</v>
      </c>
      <c r="H564">
        <f t="shared" si="72"/>
        <v>0</v>
      </c>
      <c r="I564">
        <f t="shared" si="72"/>
        <v>0</v>
      </c>
      <c r="J564">
        <f t="shared" si="72"/>
        <v>0</v>
      </c>
      <c r="K564">
        <f t="shared" si="69"/>
        <v>2.1186273174412263E-20</v>
      </c>
      <c r="L564">
        <f t="shared" si="70"/>
        <v>0.15118666263012415</v>
      </c>
      <c r="M564">
        <f t="shared" si="71"/>
        <v>2.2857406957234976E-2</v>
      </c>
    </row>
    <row r="565" spans="1:13" x14ac:dyDescent="0.25">
      <c r="A565">
        <v>847.64999999997497</v>
      </c>
      <c r="B565">
        <v>210</v>
      </c>
      <c r="C565">
        <f t="shared" si="66"/>
        <v>230.85423410801414</v>
      </c>
      <c r="D565">
        <f t="shared" si="67"/>
        <v>390.95000000002494</v>
      </c>
      <c r="E565">
        <f t="shared" si="68"/>
        <v>-20.85423410801414</v>
      </c>
      <c r="F565">
        <f t="shared" ref="F565:J612" si="73">F$5*EXP(-(($D565-F$6)^2)/(2*F$7^2))</f>
        <v>1.4060402447604645E-20</v>
      </c>
      <c r="G565">
        <f t="shared" si="73"/>
        <v>0</v>
      </c>
      <c r="H565">
        <f t="shared" si="73"/>
        <v>0</v>
      </c>
      <c r="I565">
        <f t="shared" si="73"/>
        <v>0</v>
      </c>
      <c r="J565">
        <f t="shared" si="73"/>
        <v>0</v>
      </c>
      <c r="K565">
        <f t="shared" si="69"/>
        <v>1.4060402447604645E-20</v>
      </c>
      <c r="L565">
        <f t="shared" si="70"/>
        <v>-20.85423410801414</v>
      </c>
      <c r="M565">
        <f t="shared" si="71"/>
        <v>434.8990802318603</v>
      </c>
    </row>
    <row r="566" spans="1:13" x14ac:dyDescent="0.25">
      <c r="A566">
        <v>847.69999999997503</v>
      </c>
      <c r="B566">
        <v>235</v>
      </c>
      <c r="C566">
        <f t="shared" si="66"/>
        <v>230.85965487865843</v>
      </c>
      <c r="D566">
        <f t="shared" si="67"/>
        <v>390.90000000002487</v>
      </c>
      <c r="E566">
        <f t="shared" si="68"/>
        <v>4.1403451213415678</v>
      </c>
      <c r="F566">
        <f t="shared" si="73"/>
        <v>9.3149190823667344E-21</v>
      </c>
      <c r="G566">
        <f t="shared" si="73"/>
        <v>0</v>
      </c>
      <c r="H566">
        <f t="shared" si="73"/>
        <v>0</v>
      </c>
      <c r="I566">
        <f t="shared" si="73"/>
        <v>0</v>
      </c>
      <c r="J566">
        <f t="shared" si="73"/>
        <v>0</v>
      </c>
      <c r="K566">
        <f t="shared" si="69"/>
        <v>9.3149190823667344E-21</v>
      </c>
      <c r="L566">
        <f t="shared" si="70"/>
        <v>4.1403451213415678</v>
      </c>
      <c r="M566">
        <f t="shared" si="71"/>
        <v>17.142457723816921</v>
      </c>
    </row>
    <row r="567" spans="1:13" x14ac:dyDescent="0.25">
      <c r="A567">
        <v>847.74999999997499</v>
      </c>
      <c r="B567">
        <v>219</v>
      </c>
      <c r="C567">
        <f t="shared" si="66"/>
        <v>230.8650756493027</v>
      </c>
      <c r="D567">
        <f t="shared" si="67"/>
        <v>390.85000000002492</v>
      </c>
      <c r="E567">
        <f t="shared" si="68"/>
        <v>-11.865075649302696</v>
      </c>
      <c r="F567">
        <f t="shared" si="73"/>
        <v>6.1602533388599293E-21</v>
      </c>
      <c r="G567">
        <f t="shared" si="73"/>
        <v>0</v>
      </c>
      <c r="H567">
        <f t="shared" si="73"/>
        <v>0</v>
      </c>
      <c r="I567">
        <f t="shared" si="73"/>
        <v>0</v>
      </c>
      <c r="J567">
        <f t="shared" si="73"/>
        <v>0</v>
      </c>
      <c r="K567">
        <f t="shared" si="69"/>
        <v>6.1602533388599293E-21</v>
      </c>
      <c r="L567">
        <f t="shared" si="70"/>
        <v>-11.865075649302696</v>
      </c>
      <c r="M567">
        <f t="shared" si="71"/>
        <v>140.7800201636758</v>
      </c>
    </row>
    <row r="568" spans="1:13" x14ac:dyDescent="0.25">
      <c r="A568">
        <v>847.79999999997494</v>
      </c>
      <c r="B568">
        <v>226</v>
      </c>
      <c r="C568">
        <f t="shared" si="66"/>
        <v>230.87049641994696</v>
      </c>
      <c r="D568">
        <f t="shared" si="67"/>
        <v>390.80000000002497</v>
      </c>
      <c r="E568">
        <f t="shared" si="68"/>
        <v>-4.87049641994696</v>
      </c>
      <c r="F568">
        <f t="shared" si="73"/>
        <v>4.0668317940989064E-21</v>
      </c>
      <c r="G568">
        <f t="shared" si="73"/>
        <v>0</v>
      </c>
      <c r="H568">
        <f t="shared" si="73"/>
        <v>0</v>
      </c>
      <c r="I568">
        <f t="shared" si="73"/>
        <v>0</v>
      </c>
      <c r="J568">
        <f t="shared" si="73"/>
        <v>0</v>
      </c>
      <c r="K568">
        <f t="shared" si="69"/>
        <v>4.0668317940989064E-21</v>
      </c>
      <c r="L568">
        <f t="shared" si="70"/>
        <v>-4.87049641994696</v>
      </c>
      <c r="M568">
        <f t="shared" si="71"/>
        <v>23.721735376716154</v>
      </c>
    </row>
    <row r="569" spans="1:13" x14ac:dyDescent="0.25">
      <c r="A569">
        <v>847.84999999997501</v>
      </c>
      <c r="B569">
        <v>237</v>
      </c>
      <c r="C569">
        <f t="shared" si="66"/>
        <v>230.87591719059122</v>
      </c>
      <c r="D569">
        <f t="shared" si="67"/>
        <v>390.7500000000249</v>
      </c>
      <c r="E569">
        <f t="shared" si="68"/>
        <v>6.124082809408776</v>
      </c>
      <c r="F569">
        <f t="shared" si="73"/>
        <v>2.6801061711798296E-21</v>
      </c>
      <c r="G569">
        <f t="shared" si="73"/>
        <v>0</v>
      </c>
      <c r="H569">
        <f t="shared" si="73"/>
        <v>0</v>
      </c>
      <c r="I569">
        <f t="shared" si="73"/>
        <v>0</v>
      </c>
      <c r="J569">
        <f t="shared" si="73"/>
        <v>0</v>
      </c>
      <c r="K569">
        <f t="shared" si="69"/>
        <v>2.6801061711798296E-21</v>
      </c>
      <c r="L569">
        <f t="shared" si="70"/>
        <v>6.124082809408776</v>
      </c>
      <c r="M569">
        <f t="shared" si="71"/>
        <v>37.504390256496087</v>
      </c>
    </row>
    <row r="570" spans="1:13" x14ac:dyDescent="0.25">
      <c r="A570">
        <v>847.89999999997497</v>
      </c>
      <c r="B570">
        <v>240</v>
      </c>
      <c r="C570">
        <f t="shared" si="66"/>
        <v>230.88133796123552</v>
      </c>
      <c r="D570">
        <f t="shared" si="67"/>
        <v>390.70000000002494</v>
      </c>
      <c r="E570">
        <f t="shared" si="68"/>
        <v>9.1186620387644837</v>
      </c>
      <c r="F570">
        <f t="shared" si="73"/>
        <v>1.7631365094647722E-21</v>
      </c>
      <c r="G570">
        <f t="shared" si="73"/>
        <v>0</v>
      </c>
      <c r="H570">
        <f t="shared" si="73"/>
        <v>0</v>
      </c>
      <c r="I570">
        <f t="shared" si="73"/>
        <v>0</v>
      </c>
      <c r="J570">
        <f t="shared" si="73"/>
        <v>0</v>
      </c>
      <c r="K570">
        <f t="shared" si="69"/>
        <v>1.7631365094647722E-21</v>
      </c>
      <c r="L570">
        <f t="shared" si="70"/>
        <v>9.1186620387644837</v>
      </c>
      <c r="M570">
        <f t="shared" si="71"/>
        <v>83.149997377204457</v>
      </c>
    </row>
    <row r="571" spans="1:13" x14ac:dyDescent="0.25">
      <c r="A571">
        <v>847.94999999997503</v>
      </c>
      <c r="B571">
        <v>233</v>
      </c>
      <c r="C571">
        <f t="shared" si="66"/>
        <v>230.88675873187981</v>
      </c>
      <c r="D571">
        <f t="shared" si="67"/>
        <v>390.65000000002487</v>
      </c>
      <c r="E571">
        <f t="shared" si="68"/>
        <v>2.1132412681201913</v>
      </c>
      <c r="F571">
        <f t="shared" si="73"/>
        <v>1.1578652751661848E-21</v>
      </c>
      <c r="G571">
        <f t="shared" si="73"/>
        <v>0</v>
      </c>
      <c r="H571">
        <f t="shared" si="73"/>
        <v>0</v>
      </c>
      <c r="I571">
        <f t="shared" si="73"/>
        <v>0</v>
      </c>
      <c r="J571">
        <f t="shared" si="73"/>
        <v>0</v>
      </c>
      <c r="K571">
        <f t="shared" si="69"/>
        <v>1.1578652751661848E-21</v>
      </c>
      <c r="L571">
        <f t="shared" si="70"/>
        <v>2.1132412681201913</v>
      </c>
      <c r="M571">
        <f t="shared" si="71"/>
        <v>4.4657886572862342</v>
      </c>
    </row>
    <row r="572" spans="1:13" x14ac:dyDescent="0.25">
      <c r="A572">
        <v>847.99999999997499</v>
      </c>
      <c r="B572">
        <v>226</v>
      </c>
      <c r="C572">
        <f t="shared" si="66"/>
        <v>230.89217950252407</v>
      </c>
      <c r="D572">
        <f t="shared" si="67"/>
        <v>390.60000000002492</v>
      </c>
      <c r="E572">
        <f t="shared" si="68"/>
        <v>-4.8921795025240726</v>
      </c>
      <c r="F572">
        <f t="shared" si="73"/>
        <v>7.5904630696017118E-22</v>
      </c>
      <c r="G572">
        <f t="shared" si="73"/>
        <v>0</v>
      </c>
      <c r="H572">
        <f t="shared" si="73"/>
        <v>0</v>
      </c>
      <c r="I572">
        <f t="shared" si="73"/>
        <v>0</v>
      </c>
      <c r="J572">
        <f t="shared" si="73"/>
        <v>0</v>
      </c>
      <c r="K572">
        <f t="shared" si="69"/>
        <v>7.5904630696017118E-22</v>
      </c>
      <c r="L572">
        <f t="shared" si="70"/>
        <v>-4.8921795025240726</v>
      </c>
      <c r="M572">
        <f t="shared" si="71"/>
        <v>23.933420284916682</v>
      </c>
    </row>
    <row r="573" spans="1:13" x14ac:dyDescent="0.25">
      <c r="A573">
        <v>848.04999999997403</v>
      </c>
      <c r="B573">
        <v>261</v>
      </c>
      <c r="C573">
        <f t="shared" si="66"/>
        <v>230.89760027316822</v>
      </c>
      <c r="D573">
        <f t="shared" si="67"/>
        <v>390.55000000002588</v>
      </c>
      <c r="E573">
        <f t="shared" si="68"/>
        <v>30.102399726831777</v>
      </c>
      <c r="F573">
        <f t="shared" si="73"/>
        <v>4.967257394355204E-22</v>
      </c>
      <c r="G573">
        <f t="shared" si="73"/>
        <v>0</v>
      </c>
      <c r="H573">
        <f t="shared" si="73"/>
        <v>0</v>
      </c>
      <c r="I573">
        <f t="shared" si="73"/>
        <v>0</v>
      </c>
      <c r="J573">
        <f t="shared" si="73"/>
        <v>0</v>
      </c>
      <c r="K573">
        <f t="shared" si="69"/>
        <v>4.967257394355204E-22</v>
      </c>
      <c r="L573">
        <f t="shared" si="70"/>
        <v>30.102399726831777</v>
      </c>
      <c r="M573">
        <f t="shared" si="71"/>
        <v>906.15446931396184</v>
      </c>
    </row>
    <row r="574" spans="1:13" x14ac:dyDescent="0.25">
      <c r="A574">
        <v>848.09999999997399</v>
      </c>
      <c r="B574">
        <v>249</v>
      </c>
      <c r="C574">
        <f t="shared" si="66"/>
        <v>230.90302104381249</v>
      </c>
      <c r="D574">
        <f t="shared" si="67"/>
        <v>390.50000000002592</v>
      </c>
      <c r="E574">
        <f t="shared" si="68"/>
        <v>18.096978956187513</v>
      </c>
      <c r="F574">
        <f t="shared" si="73"/>
        <v>3.2449141365796028E-22</v>
      </c>
      <c r="G574">
        <f t="shared" si="73"/>
        <v>0</v>
      </c>
      <c r="H574">
        <f t="shared" si="73"/>
        <v>0</v>
      </c>
      <c r="I574">
        <f t="shared" si="73"/>
        <v>0</v>
      </c>
      <c r="J574">
        <f t="shared" si="73"/>
        <v>0</v>
      </c>
      <c r="K574">
        <f t="shared" si="69"/>
        <v>3.2449141365796028E-22</v>
      </c>
      <c r="L574">
        <f t="shared" si="70"/>
        <v>18.096978956187513</v>
      </c>
      <c r="M574">
        <f t="shared" si="71"/>
        <v>327.50064734069372</v>
      </c>
    </row>
    <row r="575" spans="1:13" x14ac:dyDescent="0.25">
      <c r="A575">
        <v>848.14999999997406</v>
      </c>
      <c r="B575">
        <v>244</v>
      </c>
      <c r="C575">
        <f t="shared" si="66"/>
        <v>230.90844181445678</v>
      </c>
      <c r="D575">
        <f t="shared" si="67"/>
        <v>390.45000000002585</v>
      </c>
      <c r="E575">
        <f t="shared" si="68"/>
        <v>13.091558185543221</v>
      </c>
      <c r="F575">
        <f t="shared" si="73"/>
        <v>2.1160596461881213E-22</v>
      </c>
      <c r="G575">
        <f t="shared" si="73"/>
        <v>0</v>
      </c>
      <c r="H575">
        <f t="shared" si="73"/>
        <v>0</v>
      </c>
      <c r="I575">
        <f t="shared" si="73"/>
        <v>0</v>
      </c>
      <c r="J575">
        <f t="shared" si="73"/>
        <v>0</v>
      </c>
      <c r="K575">
        <f t="shared" si="69"/>
        <v>2.1160596461881213E-22</v>
      </c>
      <c r="L575">
        <f t="shared" si="70"/>
        <v>13.091558185543221</v>
      </c>
      <c r="M575">
        <f t="shared" si="71"/>
        <v>171.3888957254637</v>
      </c>
    </row>
    <row r="576" spans="1:13" x14ac:dyDescent="0.25">
      <c r="A576">
        <v>848.19999999997401</v>
      </c>
      <c r="B576">
        <v>235</v>
      </c>
      <c r="C576">
        <f t="shared" si="66"/>
        <v>230.91386258510107</v>
      </c>
      <c r="D576">
        <f t="shared" si="67"/>
        <v>390.4000000000259</v>
      </c>
      <c r="E576">
        <f t="shared" si="68"/>
        <v>4.0861374148989285</v>
      </c>
      <c r="F576">
        <f t="shared" si="73"/>
        <v>1.3774972866194633E-22</v>
      </c>
      <c r="G576">
        <f t="shared" si="73"/>
        <v>0</v>
      </c>
      <c r="H576">
        <f t="shared" si="73"/>
        <v>0</v>
      </c>
      <c r="I576">
        <f t="shared" si="73"/>
        <v>0</v>
      </c>
      <c r="J576">
        <f t="shared" si="73"/>
        <v>0</v>
      </c>
      <c r="K576">
        <f t="shared" si="69"/>
        <v>1.3774972866194633E-22</v>
      </c>
      <c r="L576">
        <f t="shared" si="70"/>
        <v>4.0861374148989285</v>
      </c>
      <c r="M576">
        <f t="shared" si="71"/>
        <v>16.696518973436898</v>
      </c>
    </row>
    <row r="577" spans="1:13" x14ac:dyDescent="0.25">
      <c r="A577">
        <v>848.24999999997397</v>
      </c>
      <c r="B577">
        <v>233</v>
      </c>
      <c r="C577">
        <f t="shared" ref="C577:C612" si="74">$P$12*A577+$Q$12</f>
        <v>230.91928335574534</v>
      </c>
      <c r="D577">
        <f t="shared" ref="D577:D612" si="75">$E$2-A577-$N$5</f>
        <v>390.35000000002594</v>
      </c>
      <c r="E577">
        <f t="shared" ref="E577:E612" si="76">B577-C577</f>
        <v>2.0807166442546645</v>
      </c>
      <c r="F577">
        <f t="shared" si="73"/>
        <v>8.9514161964751218E-23</v>
      </c>
      <c r="G577">
        <f t="shared" si="73"/>
        <v>0</v>
      </c>
      <c r="H577">
        <f t="shared" si="73"/>
        <v>0</v>
      </c>
      <c r="I577">
        <f t="shared" si="73"/>
        <v>0</v>
      </c>
      <c r="J577">
        <f t="shared" si="73"/>
        <v>0</v>
      </c>
      <c r="K577">
        <f t="shared" ref="K577:K612" si="77">F577+G577+H577+I577+J577</f>
        <v>8.9514161964751218E-23</v>
      </c>
      <c r="L577">
        <f t="shared" ref="L577:L612" si="78">E577-K577</f>
        <v>2.0807166442546645</v>
      </c>
      <c r="M577">
        <f t="shared" ref="M577:M612" si="79">(L577)^2</f>
        <v>4.3293817536783923</v>
      </c>
    </row>
    <row r="578" spans="1:13" x14ac:dyDescent="0.25">
      <c r="A578">
        <v>848.29999999997403</v>
      </c>
      <c r="B578">
        <v>223</v>
      </c>
      <c r="C578">
        <f t="shared" si="74"/>
        <v>230.9247041263896</v>
      </c>
      <c r="D578">
        <f t="shared" si="75"/>
        <v>390.30000000002588</v>
      </c>
      <c r="E578">
        <f t="shared" si="76"/>
        <v>-7.9247041263895994</v>
      </c>
      <c r="F578">
        <f t="shared" si="73"/>
        <v>5.8067201945030394E-23</v>
      </c>
      <c r="G578">
        <f t="shared" si="73"/>
        <v>0</v>
      </c>
      <c r="H578">
        <f t="shared" si="73"/>
        <v>0</v>
      </c>
      <c r="I578">
        <f t="shared" si="73"/>
        <v>0</v>
      </c>
      <c r="J578">
        <f t="shared" si="73"/>
        <v>0</v>
      </c>
      <c r="K578">
        <f t="shared" si="77"/>
        <v>5.8067201945030394E-23</v>
      </c>
      <c r="L578">
        <f t="shared" si="78"/>
        <v>-7.9247041263895994</v>
      </c>
      <c r="M578">
        <f t="shared" si="79"/>
        <v>62.800935490816343</v>
      </c>
    </row>
    <row r="579" spans="1:13" x14ac:dyDescent="0.25">
      <c r="A579">
        <v>848.34999999997399</v>
      </c>
      <c r="B579">
        <v>214</v>
      </c>
      <c r="C579">
        <f t="shared" si="74"/>
        <v>230.93012489703386</v>
      </c>
      <c r="D579">
        <f t="shared" si="75"/>
        <v>390.25000000002592</v>
      </c>
      <c r="E579">
        <f t="shared" si="76"/>
        <v>-16.930124897033863</v>
      </c>
      <c r="F579">
        <f t="shared" si="73"/>
        <v>3.7601762314967966E-23</v>
      </c>
      <c r="G579">
        <f t="shared" si="73"/>
        <v>0</v>
      </c>
      <c r="H579">
        <f t="shared" si="73"/>
        <v>0</v>
      </c>
      <c r="I579">
        <f t="shared" si="73"/>
        <v>0</v>
      </c>
      <c r="J579">
        <f t="shared" si="73"/>
        <v>0</v>
      </c>
      <c r="K579">
        <f t="shared" si="77"/>
        <v>3.7601762314967966E-23</v>
      </c>
      <c r="L579">
        <f t="shared" si="78"/>
        <v>-16.930124897033863</v>
      </c>
      <c r="M579">
        <f t="shared" si="79"/>
        <v>286.62912902916588</v>
      </c>
    </row>
    <row r="580" spans="1:13" x14ac:dyDescent="0.25">
      <c r="A580">
        <v>848.39999999997406</v>
      </c>
      <c r="B580">
        <v>235</v>
      </c>
      <c r="C580">
        <f t="shared" si="74"/>
        <v>230.93554566767816</v>
      </c>
      <c r="D580">
        <f t="shared" si="75"/>
        <v>390.20000000002585</v>
      </c>
      <c r="E580">
        <f t="shared" si="76"/>
        <v>4.0644543323218443</v>
      </c>
      <c r="F580">
        <f t="shared" si="73"/>
        <v>2.4306568512730751E-23</v>
      </c>
      <c r="G580">
        <f t="shared" si="73"/>
        <v>0</v>
      </c>
      <c r="H580">
        <f t="shared" si="73"/>
        <v>0</v>
      </c>
      <c r="I580">
        <f t="shared" si="73"/>
        <v>0</v>
      </c>
      <c r="J580">
        <f t="shared" si="73"/>
        <v>0</v>
      </c>
      <c r="K580">
        <f t="shared" si="77"/>
        <v>2.4306568512730751E-23</v>
      </c>
      <c r="L580">
        <f t="shared" si="78"/>
        <v>4.0644543323218443</v>
      </c>
      <c r="M580">
        <f t="shared" si="79"/>
        <v>16.51978901952981</v>
      </c>
    </row>
    <row r="581" spans="1:13" x14ac:dyDescent="0.25">
      <c r="A581">
        <v>848.44999999997401</v>
      </c>
      <c r="B581">
        <v>211</v>
      </c>
      <c r="C581">
        <f t="shared" si="74"/>
        <v>230.94096643832242</v>
      </c>
      <c r="D581">
        <f t="shared" si="75"/>
        <v>390.1500000000259</v>
      </c>
      <c r="E581">
        <f t="shared" si="76"/>
        <v>-19.94096643832242</v>
      </c>
      <c r="F581">
        <f t="shared" si="73"/>
        <v>1.5684737486049289E-23</v>
      </c>
      <c r="G581">
        <f t="shared" si="73"/>
        <v>0</v>
      </c>
      <c r="H581">
        <f t="shared" si="73"/>
        <v>0</v>
      </c>
      <c r="I581">
        <f t="shared" si="73"/>
        <v>0</v>
      </c>
      <c r="J581">
        <f t="shared" si="73"/>
        <v>0</v>
      </c>
      <c r="K581">
        <f t="shared" si="77"/>
        <v>1.5684737486049289E-23</v>
      </c>
      <c r="L581">
        <f t="shared" si="78"/>
        <v>-19.94096643832242</v>
      </c>
      <c r="M581">
        <f t="shared" si="79"/>
        <v>397.64214249430114</v>
      </c>
    </row>
    <row r="582" spans="1:13" x14ac:dyDescent="0.25">
      <c r="A582">
        <v>848.49999999997397</v>
      </c>
      <c r="B582">
        <v>210</v>
      </c>
      <c r="C582">
        <f t="shared" si="74"/>
        <v>230.94638720896668</v>
      </c>
      <c r="D582">
        <f t="shared" si="75"/>
        <v>390.10000000002594</v>
      </c>
      <c r="E582">
        <f t="shared" si="76"/>
        <v>-20.946387208966684</v>
      </c>
      <c r="F582">
        <f t="shared" si="73"/>
        <v>1.010343398983522E-23</v>
      </c>
      <c r="G582">
        <f t="shared" si="73"/>
        <v>0</v>
      </c>
      <c r="H582">
        <f t="shared" si="73"/>
        <v>0</v>
      </c>
      <c r="I582">
        <f t="shared" si="73"/>
        <v>0</v>
      </c>
      <c r="J582">
        <f t="shared" si="73"/>
        <v>0</v>
      </c>
      <c r="K582">
        <f t="shared" si="77"/>
        <v>1.010343398983522E-23</v>
      </c>
      <c r="L582">
        <f t="shared" si="78"/>
        <v>-20.946387208966684</v>
      </c>
      <c r="M582">
        <f t="shared" si="79"/>
        <v>438.75113710796307</v>
      </c>
    </row>
    <row r="583" spans="1:13" x14ac:dyDescent="0.25">
      <c r="A583">
        <v>848.54999999997403</v>
      </c>
      <c r="B583">
        <v>211</v>
      </c>
      <c r="C583">
        <f t="shared" si="74"/>
        <v>230.95180797961098</v>
      </c>
      <c r="D583">
        <f t="shared" si="75"/>
        <v>390.05000000002588</v>
      </c>
      <c r="E583">
        <f t="shared" si="76"/>
        <v>-19.951807979610976</v>
      </c>
      <c r="F583">
        <f t="shared" si="73"/>
        <v>6.4967912652267978E-24</v>
      </c>
      <c r="G583">
        <f t="shared" si="73"/>
        <v>0</v>
      </c>
      <c r="H583">
        <f t="shared" si="73"/>
        <v>0</v>
      </c>
      <c r="I583">
        <f t="shared" si="73"/>
        <v>0</v>
      </c>
      <c r="J583">
        <f t="shared" si="73"/>
        <v>0</v>
      </c>
      <c r="K583">
        <f t="shared" si="77"/>
        <v>6.4967912652267978E-24</v>
      </c>
      <c r="L583">
        <f t="shared" si="78"/>
        <v>-19.951807979610976</v>
      </c>
      <c r="M583">
        <f t="shared" si="79"/>
        <v>398.07464165526824</v>
      </c>
    </row>
    <row r="584" spans="1:13" x14ac:dyDescent="0.25">
      <c r="A584">
        <v>848.59999999997399</v>
      </c>
      <c r="B584">
        <v>224</v>
      </c>
      <c r="C584">
        <f t="shared" si="74"/>
        <v>230.95722875025524</v>
      </c>
      <c r="D584">
        <f t="shared" si="75"/>
        <v>390.00000000002592</v>
      </c>
      <c r="E584">
        <f t="shared" si="76"/>
        <v>-6.9572287502552399</v>
      </c>
      <c r="F584">
        <f t="shared" si="73"/>
        <v>4.1702968496926762E-24</v>
      </c>
      <c r="G584">
        <f t="shared" si="73"/>
        <v>0</v>
      </c>
      <c r="H584">
        <f t="shared" si="73"/>
        <v>0</v>
      </c>
      <c r="I584">
        <f t="shared" si="73"/>
        <v>0</v>
      </c>
      <c r="J584">
        <f t="shared" si="73"/>
        <v>0</v>
      </c>
      <c r="K584">
        <f t="shared" si="77"/>
        <v>4.1702968496926762E-24</v>
      </c>
      <c r="L584">
        <f t="shared" si="78"/>
        <v>-6.9572287502552399</v>
      </c>
      <c r="M584">
        <f t="shared" si="79"/>
        <v>48.403031883378084</v>
      </c>
    </row>
    <row r="585" spans="1:13" x14ac:dyDescent="0.25">
      <c r="A585">
        <v>848.64999999997406</v>
      </c>
      <c r="B585">
        <v>211</v>
      </c>
      <c r="C585">
        <f t="shared" si="74"/>
        <v>230.9626495208995</v>
      </c>
      <c r="D585">
        <f t="shared" si="75"/>
        <v>389.95000000002585</v>
      </c>
      <c r="E585">
        <f t="shared" si="76"/>
        <v>-19.962649520899504</v>
      </c>
      <c r="F585">
        <f t="shared" si="73"/>
        <v>2.6722259528120327E-24</v>
      </c>
      <c r="G585">
        <f t="shared" si="73"/>
        <v>0</v>
      </c>
      <c r="H585">
        <f t="shared" si="73"/>
        <v>0</v>
      </c>
      <c r="I585">
        <f t="shared" si="73"/>
        <v>0</v>
      </c>
      <c r="J585">
        <f t="shared" si="73"/>
        <v>0</v>
      </c>
      <c r="K585">
        <f t="shared" si="77"/>
        <v>2.6722259528120327E-24</v>
      </c>
      <c r="L585">
        <f t="shared" si="78"/>
        <v>-19.962649520899504</v>
      </c>
      <c r="M585">
        <f t="shared" si="79"/>
        <v>398.50737589426922</v>
      </c>
    </row>
    <row r="586" spans="1:13" x14ac:dyDescent="0.25">
      <c r="A586">
        <v>848.69999999997401</v>
      </c>
      <c r="B586">
        <v>228</v>
      </c>
      <c r="C586">
        <f t="shared" si="74"/>
        <v>230.9680702915438</v>
      </c>
      <c r="D586">
        <f t="shared" si="75"/>
        <v>389.9000000000259</v>
      </c>
      <c r="E586">
        <f t="shared" si="76"/>
        <v>-2.9680702915437962</v>
      </c>
      <c r="F586">
        <f t="shared" si="73"/>
        <v>1.7092970234356675E-24</v>
      </c>
      <c r="G586">
        <f t="shared" si="73"/>
        <v>0</v>
      </c>
      <c r="H586">
        <f t="shared" si="73"/>
        <v>0</v>
      </c>
      <c r="I586">
        <f t="shared" si="73"/>
        <v>0</v>
      </c>
      <c r="J586">
        <f t="shared" si="73"/>
        <v>0</v>
      </c>
      <c r="K586">
        <f t="shared" si="77"/>
        <v>1.7092970234356675E-24</v>
      </c>
      <c r="L586">
        <f t="shared" si="78"/>
        <v>-2.9680702915437962</v>
      </c>
      <c r="M586">
        <f t="shared" si="79"/>
        <v>8.8094412555448756</v>
      </c>
    </row>
    <row r="587" spans="1:13" x14ac:dyDescent="0.25">
      <c r="A587">
        <v>848.74999999997397</v>
      </c>
      <c r="B587">
        <v>234</v>
      </c>
      <c r="C587">
        <f t="shared" si="74"/>
        <v>230.97349106218806</v>
      </c>
      <c r="D587">
        <f t="shared" si="75"/>
        <v>389.85000000002594</v>
      </c>
      <c r="E587">
        <f t="shared" si="76"/>
        <v>3.0265089378119399</v>
      </c>
      <c r="F587">
        <f t="shared" si="73"/>
        <v>1.091440452841605E-24</v>
      </c>
      <c r="G587">
        <f t="shared" si="73"/>
        <v>0</v>
      </c>
      <c r="H587">
        <f t="shared" si="73"/>
        <v>0</v>
      </c>
      <c r="I587">
        <f t="shared" si="73"/>
        <v>0</v>
      </c>
      <c r="J587">
        <f t="shared" si="73"/>
        <v>0</v>
      </c>
      <c r="K587">
        <f t="shared" si="77"/>
        <v>1.091440452841605E-24</v>
      </c>
      <c r="L587">
        <f t="shared" si="78"/>
        <v>3.0265089378119399</v>
      </c>
      <c r="M587">
        <f t="shared" si="79"/>
        <v>9.1597563506555559</v>
      </c>
    </row>
    <row r="588" spans="1:13" x14ac:dyDescent="0.25">
      <c r="A588">
        <v>848.79999999997403</v>
      </c>
      <c r="B588">
        <v>214</v>
      </c>
      <c r="C588">
        <f t="shared" si="74"/>
        <v>230.97891183283235</v>
      </c>
      <c r="D588">
        <f t="shared" si="75"/>
        <v>389.80000000002588</v>
      </c>
      <c r="E588">
        <f t="shared" si="76"/>
        <v>-16.978911832832353</v>
      </c>
      <c r="F588">
        <f t="shared" si="73"/>
        <v>6.9569792410398201E-25</v>
      </c>
      <c r="G588">
        <f t="shared" si="73"/>
        <v>0</v>
      </c>
      <c r="H588">
        <f t="shared" si="73"/>
        <v>0</v>
      </c>
      <c r="I588">
        <f t="shared" si="73"/>
        <v>0</v>
      </c>
      <c r="J588">
        <f t="shared" si="73"/>
        <v>0</v>
      </c>
      <c r="K588">
        <f t="shared" si="77"/>
        <v>6.9569792410398201E-25</v>
      </c>
      <c r="L588">
        <f t="shared" si="78"/>
        <v>-16.978911832832353</v>
      </c>
      <c r="M588">
        <f t="shared" si="79"/>
        <v>288.2834470270945</v>
      </c>
    </row>
    <row r="589" spans="1:13" x14ac:dyDescent="0.25">
      <c r="A589">
        <v>848.84999999997399</v>
      </c>
      <c r="B589">
        <v>264</v>
      </c>
      <c r="C589">
        <f t="shared" si="74"/>
        <v>230.98433260347662</v>
      </c>
      <c r="D589">
        <f t="shared" si="75"/>
        <v>389.75000000002592</v>
      </c>
      <c r="E589">
        <f t="shared" si="76"/>
        <v>33.015667396523384</v>
      </c>
      <c r="F589">
        <f t="shared" si="73"/>
        <v>4.4266941821055501E-25</v>
      </c>
      <c r="G589">
        <f t="shared" si="73"/>
        <v>0</v>
      </c>
      <c r="H589">
        <f t="shared" si="73"/>
        <v>0</v>
      </c>
      <c r="I589">
        <f t="shared" si="73"/>
        <v>0</v>
      </c>
      <c r="J589">
        <f t="shared" si="73"/>
        <v>0</v>
      </c>
      <c r="K589">
        <f t="shared" si="77"/>
        <v>4.4266941821055501E-25</v>
      </c>
      <c r="L589">
        <f t="shared" si="78"/>
        <v>33.015667396523384</v>
      </c>
      <c r="M589">
        <f t="shared" si="79"/>
        <v>1090.0342936378572</v>
      </c>
    </row>
    <row r="590" spans="1:13" x14ac:dyDescent="0.25">
      <c r="A590">
        <v>848.89999999997406</v>
      </c>
      <c r="B590">
        <v>199</v>
      </c>
      <c r="C590">
        <f t="shared" si="74"/>
        <v>230.98975337412088</v>
      </c>
      <c r="D590">
        <f t="shared" si="75"/>
        <v>389.70000000002585</v>
      </c>
      <c r="E590">
        <f t="shared" si="76"/>
        <v>-31.98975337412088</v>
      </c>
      <c r="F590">
        <f t="shared" si="73"/>
        <v>2.8117485725708659E-25</v>
      </c>
      <c r="G590">
        <f t="shared" si="73"/>
        <v>0</v>
      </c>
      <c r="H590">
        <f t="shared" si="73"/>
        <v>0</v>
      </c>
      <c r="I590">
        <f t="shared" si="73"/>
        <v>0</v>
      </c>
      <c r="J590">
        <f t="shared" si="73"/>
        <v>0</v>
      </c>
      <c r="K590">
        <f t="shared" si="77"/>
        <v>2.8117485725708659E-25</v>
      </c>
      <c r="L590">
        <f t="shared" si="78"/>
        <v>-31.98975337412088</v>
      </c>
      <c r="M590">
        <f t="shared" si="79"/>
        <v>1023.3443209370782</v>
      </c>
    </row>
    <row r="591" spans="1:13" x14ac:dyDescent="0.25">
      <c r="A591">
        <v>848.94999999997401</v>
      </c>
      <c r="B591">
        <v>233</v>
      </c>
      <c r="C591">
        <f t="shared" si="74"/>
        <v>230.99517414476514</v>
      </c>
      <c r="D591">
        <f t="shared" si="75"/>
        <v>389.6500000000259</v>
      </c>
      <c r="E591">
        <f t="shared" si="76"/>
        <v>2.0048258552348557</v>
      </c>
      <c r="F591">
        <f t="shared" si="73"/>
        <v>1.7828368335062646E-25</v>
      </c>
      <c r="G591">
        <f t="shared" si="73"/>
        <v>0</v>
      </c>
      <c r="H591">
        <f t="shared" si="73"/>
        <v>0</v>
      </c>
      <c r="I591">
        <f t="shared" si="73"/>
        <v>0</v>
      </c>
      <c r="J591">
        <f t="shared" si="73"/>
        <v>0</v>
      </c>
      <c r="K591">
        <f t="shared" si="77"/>
        <v>1.7828368335062646E-25</v>
      </c>
      <c r="L591">
        <f t="shared" si="78"/>
        <v>2.0048258552348557</v>
      </c>
      <c r="M591">
        <f t="shared" si="79"/>
        <v>4.0193267098181709</v>
      </c>
    </row>
    <row r="592" spans="1:13" x14ac:dyDescent="0.25">
      <c r="A592">
        <v>848.99999999997397</v>
      </c>
      <c r="B592">
        <v>215</v>
      </c>
      <c r="C592">
        <f t="shared" si="74"/>
        <v>231.00059491540941</v>
      </c>
      <c r="D592">
        <f t="shared" si="75"/>
        <v>389.60000000002594</v>
      </c>
      <c r="E592">
        <f t="shared" si="76"/>
        <v>-16.000594915409408</v>
      </c>
      <c r="F592">
        <f t="shared" si="73"/>
        <v>1.1284566078514014E-25</v>
      </c>
      <c r="G592">
        <f t="shared" si="73"/>
        <v>0</v>
      </c>
      <c r="H592">
        <f t="shared" si="73"/>
        <v>0</v>
      </c>
      <c r="I592">
        <f t="shared" si="73"/>
        <v>0</v>
      </c>
      <c r="J592">
        <f t="shared" si="73"/>
        <v>0</v>
      </c>
      <c r="K592">
        <f t="shared" si="77"/>
        <v>1.1284566078514014E-25</v>
      </c>
      <c r="L592">
        <f t="shared" si="78"/>
        <v>-16.000594915409408</v>
      </c>
      <c r="M592">
        <f t="shared" si="79"/>
        <v>256.01903764702541</v>
      </c>
    </row>
    <row r="593" spans="1:13" x14ac:dyDescent="0.25">
      <c r="A593">
        <v>849.04999999997403</v>
      </c>
      <c r="B593">
        <v>239</v>
      </c>
      <c r="C593">
        <f t="shared" si="74"/>
        <v>231.00601568605373</v>
      </c>
      <c r="D593">
        <f t="shared" si="75"/>
        <v>389.55000000002588</v>
      </c>
      <c r="E593">
        <f t="shared" si="76"/>
        <v>7.993984313946271</v>
      </c>
      <c r="F593">
        <f t="shared" si="73"/>
        <v>7.1301108382662751E-26</v>
      </c>
      <c r="G593">
        <f t="shared" si="73"/>
        <v>0</v>
      </c>
      <c r="H593">
        <f t="shared" si="73"/>
        <v>0</v>
      </c>
      <c r="I593">
        <f t="shared" si="73"/>
        <v>0</v>
      </c>
      <c r="J593">
        <f t="shared" si="73"/>
        <v>0</v>
      </c>
      <c r="K593">
        <f t="shared" si="77"/>
        <v>7.1301108382662751E-26</v>
      </c>
      <c r="L593">
        <f t="shared" si="78"/>
        <v>7.993984313946271</v>
      </c>
      <c r="M593">
        <f t="shared" si="79"/>
        <v>63.903785211619031</v>
      </c>
    </row>
    <row r="594" spans="1:13" x14ac:dyDescent="0.25">
      <c r="A594">
        <v>849.09999999997399</v>
      </c>
      <c r="B594">
        <v>252</v>
      </c>
      <c r="C594">
        <f t="shared" si="74"/>
        <v>231.01143645669799</v>
      </c>
      <c r="D594">
        <f t="shared" si="75"/>
        <v>389.50000000002592</v>
      </c>
      <c r="E594">
        <f t="shared" si="76"/>
        <v>20.988563543302007</v>
      </c>
      <c r="F594">
        <f t="shared" si="73"/>
        <v>4.4972377690908536E-26</v>
      </c>
      <c r="G594">
        <f t="shared" si="73"/>
        <v>0</v>
      </c>
      <c r="H594">
        <f t="shared" si="73"/>
        <v>0</v>
      </c>
      <c r="I594">
        <f t="shared" si="73"/>
        <v>0</v>
      </c>
      <c r="J594">
        <f t="shared" si="73"/>
        <v>0</v>
      </c>
      <c r="K594">
        <f t="shared" si="77"/>
        <v>4.4972377690908536E-26</v>
      </c>
      <c r="L594">
        <f t="shared" si="78"/>
        <v>20.988563543302007</v>
      </c>
      <c r="M594">
        <f t="shared" si="79"/>
        <v>440.51979961122612</v>
      </c>
    </row>
    <row r="595" spans="1:13" x14ac:dyDescent="0.25">
      <c r="A595">
        <v>849.14999999997303</v>
      </c>
      <c r="B595">
        <v>233</v>
      </c>
      <c r="C595">
        <f t="shared" si="74"/>
        <v>231.01685722734214</v>
      </c>
      <c r="D595">
        <f t="shared" si="75"/>
        <v>389.45000000002688</v>
      </c>
      <c r="E595">
        <f t="shared" si="76"/>
        <v>1.9831427726578568</v>
      </c>
      <c r="F595">
        <f t="shared" si="73"/>
        <v>2.831610856826814E-26</v>
      </c>
      <c r="G595">
        <f t="shared" si="73"/>
        <v>0</v>
      </c>
      <c r="H595">
        <f t="shared" si="73"/>
        <v>0</v>
      </c>
      <c r="I595">
        <f t="shared" si="73"/>
        <v>0</v>
      </c>
      <c r="J595">
        <f t="shared" si="73"/>
        <v>0</v>
      </c>
      <c r="K595">
        <f t="shared" si="77"/>
        <v>2.831610856826814E-26</v>
      </c>
      <c r="L595">
        <f t="shared" si="78"/>
        <v>1.9831427726578568</v>
      </c>
      <c r="M595">
        <f t="shared" si="79"/>
        <v>3.9328552567450918</v>
      </c>
    </row>
    <row r="596" spans="1:13" x14ac:dyDescent="0.25">
      <c r="A596">
        <v>849.19999999997299</v>
      </c>
      <c r="B596">
        <v>224</v>
      </c>
      <c r="C596">
        <f t="shared" si="74"/>
        <v>231.02227799798641</v>
      </c>
      <c r="D596">
        <f t="shared" si="75"/>
        <v>389.40000000002692</v>
      </c>
      <c r="E596">
        <f t="shared" si="76"/>
        <v>-7.0222779979864072</v>
      </c>
      <c r="F596">
        <f t="shared" si="73"/>
        <v>1.7797517943667151E-26</v>
      </c>
      <c r="G596">
        <f t="shared" si="73"/>
        <v>0</v>
      </c>
      <c r="H596">
        <f t="shared" si="73"/>
        <v>0</v>
      </c>
      <c r="I596">
        <f t="shared" si="73"/>
        <v>0</v>
      </c>
      <c r="J596">
        <f t="shared" si="73"/>
        <v>0</v>
      </c>
      <c r="K596">
        <f t="shared" si="77"/>
        <v>1.7797517943667151E-26</v>
      </c>
      <c r="L596">
        <f t="shared" si="78"/>
        <v>-7.0222779979864072</v>
      </c>
      <c r="M596">
        <f t="shared" si="79"/>
        <v>49.312388281003983</v>
      </c>
    </row>
    <row r="597" spans="1:13" x14ac:dyDescent="0.25">
      <c r="A597">
        <v>849.24999999997306</v>
      </c>
      <c r="B597">
        <v>255</v>
      </c>
      <c r="C597">
        <f t="shared" si="74"/>
        <v>231.0276987686307</v>
      </c>
      <c r="D597">
        <f t="shared" si="75"/>
        <v>389.35000000002685</v>
      </c>
      <c r="E597">
        <f t="shared" si="76"/>
        <v>23.9723012313693</v>
      </c>
      <c r="F597">
        <f t="shared" si="73"/>
        <v>1.1166664326846807E-26</v>
      </c>
      <c r="G597">
        <f t="shared" si="73"/>
        <v>0</v>
      </c>
      <c r="H597">
        <f t="shared" si="73"/>
        <v>0</v>
      </c>
      <c r="I597">
        <f t="shared" si="73"/>
        <v>0</v>
      </c>
      <c r="J597">
        <f t="shared" si="73"/>
        <v>0</v>
      </c>
      <c r="K597">
        <f t="shared" si="77"/>
        <v>1.1166664326846807E-26</v>
      </c>
      <c r="L597">
        <f t="shared" si="78"/>
        <v>23.9723012313693</v>
      </c>
      <c r="M597">
        <f t="shared" si="79"/>
        <v>574.67122632751011</v>
      </c>
    </row>
    <row r="598" spans="1:13" x14ac:dyDescent="0.25">
      <c r="A598">
        <v>849.29999999997301</v>
      </c>
      <c r="B598">
        <v>213</v>
      </c>
      <c r="C598">
        <f t="shared" si="74"/>
        <v>231.03311953927496</v>
      </c>
      <c r="D598">
        <f t="shared" si="75"/>
        <v>389.3000000000269</v>
      </c>
      <c r="E598">
        <f t="shared" si="76"/>
        <v>-18.033119539274963</v>
      </c>
      <c r="F598">
        <f t="shared" si="73"/>
        <v>6.994000102729226E-27</v>
      </c>
      <c r="G598">
        <f t="shared" si="73"/>
        <v>0</v>
      </c>
      <c r="H598">
        <f t="shared" si="73"/>
        <v>0</v>
      </c>
      <c r="I598">
        <f t="shared" si="73"/>
        <v>0</v>
      </c>
      <c r="J598">
        <f t="shared" si="73"/>
        <v>0</v>
      </c>
      <c r="K598">
        <f t="shared" si="77"/>
        <v>6.994000102729226E-27</v>
      </c>
      <c r="L598">
        <f t="shared" si="78"/>
        <v>-18.033119539274963</v>
      </c>
      <c r="M598">
        <f t="shared" si="79"/>
        <v>325.19340031778046</v>
      </c>
    </row>
    <row r="599" spans="1:13" x14ac:dyDescent="0.25">
      <c r="A599">
        <v>849.34999999997297</v>
      </c>
      <c r="B599">
        <v>239</v>
      </c>
      <c r="C599">
        <f t="shared" si="74"/>
        <v>231.03854030991926</v>
      </c>
      <c r="D599">
        <f t="shared" si="75"/>
        <v>389.25000000002694</v>
      </c>
      <c r="E599">
        <f t="shared" si="76"/>
        <v>7.9614596900807442</v>
      </c>
      <c r="F599">
        <f t="shared" si="73"/>
        <v>4.3728638788678259E-27</v>
      </c>
      <c r="G599">
        <f t="shared" si="73"/>
        <v>0</v>
      </c>
      <c r="H599">
        <f t="shared" si="73"/>
        <v>0</v>
      </c>
      <c r="I599">
        <f t="shared" si="73"/>
        <v>0</v>
      </c>
      <c r="J599">
        <f t="shared" si="73"/>
        <v>0</v>
      </c>
      <c r="K599">
        <f t="shared" si="77"/>
        <v>4.3728638788678259E-27</v>
      </c>
      <c r="L599">
        <f t="shared" si="78"/>
        <v>7.9614596900807442</v>
      </c>
      <c r="M599">
        <f t="shared" si="79"/>
        <v>63.384840396780582</v>
      </c>
    </row>
    <row r="600" spans="1:13" x14ac:dyDescent="0.25">
      <c r="A600">
        <v>849.39999999997303</v>
      </c>
      <c r="B600">
        <v>233</v>
      </c>
      <c r="C600">
        <f t="shared" si="74"/>
        <v>231.04396108056352</v>
      </c>
      <c r="D600">
        <f t="shared" si="75"/>
        <v>389.20000000002688</v>
      </c>
      <c r="E600">
        <f t="shared" si="76"/>
        <v>1.9560389194364802</v>
      </c>
      <c r="F600">
        <f t="shared" si="73"/>
        <v>2.7292570070963922E-27</v>
      </c>
      <c r="G600">
        <f t="shared" si="73"/>
        <v>0</v>
      </c>
      <c r="H600">
        <f t="shared" si="73"/>
        <v>0</v>
      </c>
      <c r="I600">
        <f t="shared" si="73"/>
        <v>0</v>
      </c>
      <c r="J600">
        <f t="shared" si="73"/>
        <v>0</v>
      </c>
      <c r="K600">
        <f t="shared" si="77"/>
        <v>2.7292570070963922E-27</v>
      </c>
      <c r="L600">
        <f t="shared" si="78"/>
        <v>1.9560389194364802</v>
      </c>
      <c r="M600">
        <f t="shared" si="79"/>
        <v>3.8260882543502333</v>
      </c>
    </row>
    <row r="601" spans="1:13" x14ac:dyDescent="0.25">
      <c r="A601">
        <v>849.44999999997299</v>
      </c>
      <c r="B601">
        <v>216</v>
      </c>
      <c r="C601">
        <f t="shared" si="74"/>
        <v>231.04938185120778</v>
      </c>
      <c r="D601">
        <f t="shared" si="75"/>
        <v>389.15000000002692</v>
      </c>
      <c r="E601">
        <f t="shared" si="76"/>
        <v>-15.049381851207784</v>
      </c>
      <c r="F601">
        <f t="shared" si="73"/>
        <v>1.7004390137978805E-27</v>
      </c>
      <c r="G601">
        <f t="shared" si="73"/>
        <v>0</v>
      </c>
      <c r="H601">
        <f t="shared" si="73"/>
        <v>0</v>
      </c>
      <c r="I601">
        <f t="shared" si="73"/>
        <v>0</v>
      </c>
      <c r="J601">
        <f t="shared" si="73"/>
        <v>0</v>
      </c>
      <c r="K601">
        <f t="shared" si="77"/>
        <v>1.7004390137978805E-27</v>
      </c>
      <c r="L601">
        <f t="shared" si="78"/>
        <v>-15.049381851207784</v>
      </c>
      <c r="M601">
        <f t="shared" si="79"/>
        <v>226.48389410346221</v>
      </c>
    </row>
    <row r="602" spans="1:13" x14ac:dyDescent="0.25">
      <c r="A602">
        <v>849.49999999997306</v>
      </c>
      <c r="B602">
        <v>217</v>
      </c>
      <c r="C602">
        <f t="shared" si="74"/>
        <v>231.05480262185205</v>
      </c>
      <c r="D602">
        <f t="shared" si="75"/>
        <v>389.10000000002685</v>
      </c>
      <c r="E602">
        <f t="shared" si="76"/>
        <v>-14.054802621852048</v>
      </c>
      <c r="F602">
        <f t="shared" si="73"/>
        <v>1.0575863537181725E-27</v>
      </c>
      <c r="G602">
        <f t="shared" si="73"/>
        <v>0</v>
      </c>
      <c r="H602">
        <f t="shared" si="73"/>
        <v>0</v>
      </c>
      <c r="I602">
        <f t="shared" si="73"/>
        <v>0</v>
      </c>
      <c r="J602">
        <f t="shared" si="73"/>
        <v>0</v>
      </c>
      <c r="K602">
        <f t="shared" si="77"/>
        <v>1.0575863537181725E-27</v>
      </c>
      <c r="L602">
        <f t="shared" si="78"/>
        <v>-14.054802621852048</v>
      </c>
      <c r="M602">
        <f t="shared" si="79"/>
        <v>197.53747673921919</v>
      </c>
    </row>
    <row r="603" spans="1:13" x14ac:dyDescent="0.25">
      <c r="A603">
        <v>849.54999999997301</v>
      </c>
      <c r="B603">
        <v>237</v>
      </c>
      <c r="C603">
        <f t="shared" si="74"/>
        <v>231.06022339249634</v>
      </c>
      <c r="D603">
        <f t="shared" si="75"/>
        <v>389.0500000000269</v>
      </c>
      <c r="E603">
        <f t="shared" si="76"/>
        <v>5.93977660750366</v>
      </c>
      <c r="F603">
        <f t="shared" si="73"/>
        <v>6.5661192724641284E-28</v>
      </c>
      <c r="G603">
        <f t="shared" si="73"/>
        <v>0</v>
      </c>
      <c r="H603">
        <f t="shared" si="73"/>
        <v>0</v>
      </c>
      <c r="I603">
        <f t="shared" si="73"/>
        <v>0</v>
      </c>
      <c r="J603">
        <f t="shared" si="73"/>
        <v>0</v>
      </c>
      <c r="K603">
        <f t="shared" si="77"/>
        <v>6.5661192724641284E-28</v>
      </c>
      <c r="L603">
        <f t="shared" si="78"/>
        <v>5.93977660750366</v>
      </c>
      <c r="M603">
        <f t="shared" si="79"/>
        <v>35.280946147047686</v>
      </c>
    </row>
    <row r="604" spans="1:13" x14ac:dyDescent="0.25">
      <c r="A604">
        <v>849.59999999997297</v>
      </c>
      <c r="B604">
        <v>223</v>
      </c>
      <c r="C604">
        <f t="shared" si="74"/>
        <v>231.0656441631406</v>
      </c>
      <c r="D604">
        <f t="shared" si="75"/>
        <v>389.00000000002694</v>
      </c>
      <c r="E604">
        <f t="shared" si="76"/>
        <v>-8.065644163140604</v>
      </c>
      <c r="F604">
        <f t="shared" si="73"/>
        <v>4.0694887059044741E-28</v>
      </c>
      <c r="G604">
        <f t="shared" si="73"/>
        <v>0</v>
      </c>
      <c r="H604">
        <f t="shared" si="73"/>
        <v>0</v>
      </c>
      <c r="I604">
        <f t="shared" si="73"/>
        <v>0</v>
      </c>
      <c r="J604">
        <f t="shared" si="73"/>
        <v>0</v>
      </c>
      <c r="K604">
        <f t="shared" si="77"/>
        <v>4.0694887059044741E-28</v>
      </c>
      <c r="L604">
        <f t="shared" si="78"/>
        <v>-8.065644163140604</v>
      </c>
      <c r="M604">
        <f t="shared" si="79"/>
        <v>65.054615766404098</v>
      </c>
    </row>
    <row r="605" spans="1:13" x14ac:dyDescent="0.25">
      <c r="A605">
        <v>849.64999999997303</v>
      </c>
      <c r="B605">
        <v>248</v>
      </c>
      <c r="C605">
        <f t="shared" si="74"/>
        <v>231.0710649337849</v>
      </c>
      <c r="D605">
        <f t="shared" si="75"/>
        <v>388.95000000002688</v>
      </c>
      <c r="E605">
        <f t="shared" si="76"/>
        <v>16.928935066215104</v>
      </c>
      <c r="F605">
        <f t="shared" si="73"/>
        <v>2.5177295600164583E-28</v>
      </c>
      <c r="G605">
        <f t="shared" si="73"/>
        <v>0</v>
      </c>
      <c r="H605">
        <f t="shared" si="73"/>
        <v>0</v>
      </c>
      <c r="I605">
        <f t="shared" si="73"/>
        <v>0</v>
      </c>
      <c r="J605">
        <f t="shared" si="73"/>
        <v>0</v>
      </c>
      <c r="K605">
        <f t="shared" si="77"/>
        <v>2.5177295600164583E-28</v>
      </c>
      <c r="L605">
        <f t="shared" si="78"/>
        <v>16.928935066215104</v>
      </c>
      <c r="M605">
        <f t="shared" si="79"/>
        <v>286.58884247612735</v>
      </c>
    </row>
    <row r="606" spans="1:13" x14ac:dyDescent="0.25">
      <c r="A606">
        <v>849.69999999997299</v>
      </c>
      <c r="B606">
        <v>210</v>
      </c>
      <c r="C606">
        <f t="shared" si="74"/>
        <v>231.07648570442916</v>
      </c>
      <c r="D606">
        <f t="shared" si="75"/>
        <v>388.90000000002692</v>
      </c>
      <c r="E606">
        <f t="shared" si="76"/>
        <v>-21.07648570442916</v>
      </c>
      <c r="F606">
        <f t="shared" si="73"/>
        <v>1.5549501171695185E-28</v>
      </c>
      <c r="G606">
        <f t="shared" si="73"/>
        <v>0</v>
      </c>
      <c r="H606">
        <f t="shared" si="73"/>
        <v>0</v>
      </c>
      <c r="I606">
        <f t="shared" si="73"/>
        <v>0</v>
      </c>
      <c r="J606">
        <f t="shared" si="73"/>
        <v>0</v>
      </c>
      <c r="K606">
        <f t="shared" si="77"/>
        <v>1.5549501171695185E-28</v>
      </c>
      <c r="L606">
        <f t="shared" si="78"/>
        <v>-21.07648570442916</v>
      </c>
      <c r="M606">
        <f t="shared" si="79"/>
        <v>444.21824964900674</v>
      </c>
    </row>
    <row r="607" spans="1:13" x14ac:dyDescent="0.25">
      <c r="A607">
        <v>849.74999999997306</v>
      </c>
      <c r="B607">
        <v>230</v>
      </c>
      <c r="C607">
        <f t="shared" si="74"/>
        <v>231.08190647507342</v>
      </c>
      <c r="D607">
        <f t="shared" si="75"/>
        <v>388.85000000002685</v>
      </c>
      <c r="E607">
        <f t="shared" si="76"/>
        <v>-1.0819064750734242</v>
      </c>
      <c r="F607">
        <f t="shared" si="73"/>
        <v>9.5865423493342711E-29</v>
      </c>
      <c r="G607">
        <f t="shared" si="73"/>
        <v>0</v>
      </c>
      <c r="H607">
        <f t="shared" si="73"/>
        <v>0</v>
      </c>
      <c r="I607">
        <f t="shared" si="73"/>
        <v>0</v>
      </c>
      <c r="J607">
        <f t="shared" si="73"/>
        <v>0</v>
      </c>
      <c r="K607">
        <f t="shared" si="77"/>
        <v>9.5865423493342711E-29</v>
      </c>
      <c r="L607">
        <f t="shared" si="78"/>
        <v>-1.0819064750734242</v>
      </c>
      <c r="M607">
        <f t="shared" si="79"/>
        <v>1.1705216208058018</v>
      </c>
    </row>
    <row r="608" spans="1:13" x14ac:dyDescent="0.25">
      <c r="A608">
        <v>849.79999999997301</v>
      </c>
      <c r="B608">
        <v>268</v>
      </c>
      <c r="C608">
        <f t="shared" si="74"/>
        <v>231.08732724571769</v>
      </c>
      <c r="D608">
        <f t="shared" si="75"/>
        <v>388.8000000000269</v>
      </c>
      <c r="E608">
        <f t="shared" si="76"/>
        <v>36.912672754282312</v>
      </c>
      <c r="F608">
        <f t="shared" si="73"/>
        <v>5.8999139844556101E-29</v>
      </c>
      <c r="G608">
        <f t="shared" si="73"/>
        <v>0</v>
      </c>
      <c r="H608">
        <f t="shared" si="73"/>
        <v>0</v>
      </c>
      <c r="I608">
        <f t="shared" si="73"/>
        <v>0</v>
      </c>
      <c r="J608">
        <f t="shared" si="73"/>
        <v>0</v>
      </c>
      <c r="K608">
        <f t="shared" si="77"/>
        <v>5.8999139844556101E-29</v>
      </c>
      <c r="L608">
        <f t="shared" si="78"/>
        <v>36.912672754282312</v>
      </c>
      <c r="M608">
        <f t="shared" si="79"/>
        <v>1362.5454098647358</v>
      </c>
    </row>
    <row r="609" spans="1:13" x14ac:dyDescent="0.25">
      <c r="A609">
        <v>849.84999999997297</v>
      </c>
      <c r="B609">
        <v>219</v>
      </c>
      <c r="C609">
        <f t="shared" si="74"/>
        <v>231.09274801636198</v>
      </c>
      <c r="D609">
        <f t="shared" si="75"/>
        <v>388.75000000002694</v>
      </c>
      <c r="E609">
        <f t="shared" si="76"/>
        <v>-12.09274801636198</v>
      </c>
      <c r="F609">
        <f t="shared" si="73"/>
        <v>3.6246620113603976E-29</v>
      </c>
      <c r="G609">
        <f t="shared" si="73"/>
        <v>0</v>
      </c>
      <c r="H609">
        <f t="shared" si="73"/>
        <v>0</v>
      </c>
      <c r="I609">
        <f t="shared" si="73"/>
        <v>0</v>
      </c>
      <c r="J609">
        <f t="shared" si="73"/>
        <v>0</v>
      </c>
      <c r="K609">
        <f t="shared" si="77"/>
        <v>3.6246620113603976E-29</v>
      </c>
      <c r="L609">
        <f t="shared" si="78"/>
        <v>-12.09274801636198</v>
      </c>
      <c r="M609">
        <f t="shared" si="79"/>
        <v>146.23455458722663</v>
      </c>
    </row>
    <row r="610" spans="1:13" x14ac:dyDescent="0.25">
      <c r="A610">
        <v>849.89999999997303</v>
      </c>
      <c r="B610">
        <v>216</v>
      </c>
      <c r="C610">
        <f t="shared" si="74"/>
        <v>231.09816878700627</v>
      </c>
      <c r="D610">
        <f t="shared" si="75"/>
        <v>388.70000000002688</v>
      </c>
      <c r="E610">
        <f t="shared" si="76"/>
        <v>-15.098168787006273</v>
      </c>
      <c r="F610">
        <f t="shared" si="73"/>
        <v>2.2229387857110778E-29</v>
      </c>
      <c r="G610">
        <f t="shared" si="73"/>
        <v>0</v>
      </c>
      <c r="H610">
        <f t="shared" si="73"/>
        <v>0</v>
      </c>
      <c r="I610">
        <f t="shared" si="73"/>
        <v>0</v>
      </c>
      <c r="J610">
        <f t="shared" si="73"/>
        <v>0</v>
      </c>
      <c r="K610">
        <f t="shared" si="77"/>
        <v>2.2229387857110778E-29</v>
      </c>
      <c r="L610">
        <f t="shared" si="78"/>
        <v>-15.098168787006273</v>
      </c>
      <c r="M610">
        <f t="shared" si="79"/>
        <v>227.95470072093048</v>
      </c>
    </row>
    <row r="611" spans="1:13" x14ac:dyDescent="0.25">
      <c r="A611">
        <v>849.94999999997299</v>
      </c>
      <c r="B611">
        <v>222</v>
      </c>
      <c r="C611">
        <f t="shared" si="74"/>
        <v>231.10358955765054</v>
      </c>
      <c r="D611">
        <f t="shared" si="75"/>
        <v>388.65000000002692</v>
      </c>
      <c r="E611">
        <f t="shared" si="76"/>
        <v>-9.1035895576505368</v>
      </c>
      <c r="F611">
        <f t="shared" si="73"/>
        <v>1.3608982071612848E-29</v>
      </c>
      <c r="G611">
        <f t="shared" si="73"/>
        <v>0</v>
      </c>
      <c r="H611">
        <f t="shared" si="73"/>
        <v>0</v>
      </c>
      <c r="I611">
        <f t="shared" si="73"/>
        <v>0</v>
      </c>
      <c r="J611">
        <f t="shared" si="73"/>
        <v>0</v>
      </c>
      <c r="K611">
        <f t="shared" si="77"/>
        <v>1.3608982071612848E-29</v>
      </c>
      <c r="L611">
        <f t="shared" si="78"/>
        <v>-9.1035895576505368</v>
      </c>
      <c r="M611">
        <f t="shared" si="79"/>
        <v>82.875342834163902</v>
      </c>
    </row>
    <row r="612" spans="1:13" x14ac:dyDescent="0.25">
      <c r="A612">
        <v>849.99999999997306</v>
      </c>
      <c r="B612">
        <v>227</v>
      </c>
      <c r="C612">
        <f t="shared" si="74"/>
        <v>231.1090103282948</v>
      </c>
      <c r="D612">
        <f t="shared" si="75"/>
        <v>388.60000000002685</v>
      </c>
      <c r="E612">
        <f t="shared" si="76"/>
        <v>-4.1090103282948007</v>
      </c>
      <c r="F612">
        <f t="shared" si="73"/>
        <v>8.3169086545673925E-30</v>
      </c>
      <c r="G612">
        <f t="shared" si="73"/>
        <v>0</v>
      </c>
      <c r="H612">
        <f t="shared" si="73"/>
        <v>0</v>
      </c>
      <c r="I612">
        <f t="shared" si="73"/>
        <v>0</v>
      </c>
      <c r="J612">
        <f t="shared" si="73"/>
        <v>0</v>
      </c>
      <c r="K612">
        <f t="shared" si="77"/>
        <v>8.3169086545673925E-30</v>
      </c>
      <c r="L612">
        <f t="shared" si="78"/>
        <v>-4.1090103282948007</v>
      </c>
      <c r="M612">
        <f t="shared" si="79"/>
        <v>16.883965878033347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Nitrogen</vt:lpstr>
      <vt:lpstr>Nitrogen!A750CR</vt:lpstr>
      <vt:lpstr>Nitrogen!A945CR.</vt:lpstr>
      <vt:lpstr>Nitrogen!A968CR.</vt:lpstr>
      <vt:lpstr>Nitrogen!A994CR.</vt:lpstr>
      <vt:lpstr>Nitrogen!B008CR.</vt:lpstr>
      <vt:lpstr>Nitrogen!B012CR._1</vt:lpstr>
      <vt:lpstr>Nitrogen!B052CR.</vt:lpstr>
      <vt:lpstr>Nitrogen!B055CR.</vt:lpstr>
      <vt:lpstr>Nitrogen!B064CR.</vt:lpstr>
      <vt:lpstr>Nitrogen!B067CR.</vt:lpstr>
      <vt:lpstr>Nitrogen!B075CR.</vt:lpstr>
      <vt:lpstr>Nitrogen!B097CR.</vt:lpstr>
      <vt:lpstr>Nitrogen!B124CR.</vt:lpstr>
      <vt:lpstr>Nitrogen!B143CR.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2020-11-01T14:02:28Z</dcterms:modified>
</cp:coreProperties>
</file>